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65" windowWidth="14805" windowHeight="7950"/>
  </bookViews>
  <sheets>
    <sheet name="5110" sheetId="37" r:id="rId1"/>
    <sheet name="5121" sheetId="36" r:id="rId2"/>
    <sheet name="5122" sheetId="35" r:id="rId3"/>
    <sheet name="5131" sheetId="34" r:id="rId4"/>
    <sheet name="513x" sheetId="33" r:id="rId5"/>
    <sheet name="5150" sheetId="29" r:id="rId6"/>
    <sheet name="517x" sheetId="28" r:id="rId7"/>
    <sheet name="told5110" sheetId="40" r:id="rId8"/>
    <sheet name="told5121" sheetId="41" r:id="rId9"/>
    <sheet name="told5122" sheetId="42" r:id="rId10"/>
    <sheet name="told5131" sheetId="43" r:id="rId11"/>
    <sheet name="told513x" sheetId="44" r:id="rId12"/>
    <sheet name="told5150" sheetId="47" r:id="rId13"/>
    <sheet name="told517x" sheetId="48" r:id="rId14"/>
  </sheets>
  <calcPr calcId="162913"/>
</workbook>
</file>

<file path=xl/calcChain.xml><?xml version="1.0" encoding="utf-8"?>
<calcChain xmlns="http://schemas.openxmlformats.org/spreadsheetml/2006/main">
  <c r="BT7" i="40" l="1"/>
  <c r="BT8" i="40"/>
  <c r="BT9" i="40"/>
  <c r="BT10" i="40"/>
  <c r="BT11" i="40"/>
  <c r="BT12" i="40"/>
  <c r="BT13" i="40"/>
  <c r="BT14" i="40"/>
  <c r="BT15" i="40"/>
  <c r="BT16" i="40"/>
  <c r="BT17" i="40"/>
  <c r="BT18" i="40"/>
  <c r="BT19" i="40"/>
  <c r="BT20" i="40"/>
  <c r="BT21" i="40"/>
  <c r="BT22" i="40"/>
  <c r="BT23" i="40"/>
  <c r="BT24" i="40"/>
  <c r="BT25" i="40"/>
  <c r="BT26" i="40"/>
  <c r="BT27" i="40"/>
  <c r="BT28" i="40"/>
  <c r="BT29" i="40"/>
  <c r="BT30" i="40"/>
  <c r="BT31" i="40"/>
  <c r="BT32" i="40"/>
  <c r="BT33" i="40"/>
  <c r="BT34" i="40"/>
  <c r="BT35" i="40"/>
  <c r="BT36" i="40"/>
  <c r="BT37" i="40"/>
  <c r="BT38" i="40"/>
  <c r="BT39" i="40"/>
  <c r="BT40" i="40"/>
  <c r="BT41" i="40"/>
  <c r="BT42" i="40"/>
  <c r="BT43" i="40"/>
  <c r="BT44" i="40"/>
  <c r="BT45" i="40"/>
  <c r="BT46" i="40"/>
  <c r="BT47" i="40"/>
  <c r="BT48" i="40"/>
  <c r="BT49" i="40"/>
  <c r="BT50" i="40"/>
  <c r="BT51" i="40"/>
  <c r="BT52" i="40"/>
  <c r="BT53" i="40"/>
  <c r="BT54" i="40"/>
  <c r="BT55" i="40"/>
  <c r="BT56" i="40"/>
  <c r="BT57" i="40"/>
  <c r="BT58" i="40"/>
  <c r="BT59" i="40"/>
  <c r="BT60" i="40"/>
  <c r="BT61" i="40"/>
  <c r="BT62" i="40"/>
  <c r="BT63" i="40"/>
  <c r="BT64" i="40"/>
  <c r="BT65" i="40"/>
  <c r="BT66" i="40"/>
  <c r="BT67" i="40"/>
  <c r="BT68" i="40"/>
  <c r="BT69" i="40"/>
  <c r="BT70" i="40"/>
  <c r="BT71" i="40"/>
  <c r="BT72" i="40"/>
  <c r="BT73" i="40"/>
  <c r="BT74" i="40"/>
  <c r="BT75" i="40"/>
  <c r="BT76" i="40"/>
  <c r="BT77" i="40"/>
  <c r="BT78" i="40"/>
  <c r="BT79" i="40"/>
  <c r="BT80" i="40"/>
  <c r="BT81" i="40"/>
  <c r="BT82" i="40"/>
  <c r="BT83" i="40"/>
  <c r="BT84" i="40"/>
  <c r="BT85" i="40"/>
  <c r="BT86" i="40"/>
  <c r="BT87" i="40"/>
  <c r="BT88" i="40"/>
  <c r="BT89" i="40"/>
  <c r="BT90" i="40"/>
  <c r="BT91" i="40"/>
  <c r="BT92" i="40"/>
  <c r="BT93" i="40"/>
  <c r="BT94" i="40"/>
  <c r="BT95" i="40"/>
  <c r="BT96" i="40"/>
  <c r="BT97" i="40"/>
  <c r="BT98" i="40"/>
  <c r="BT99" i="40"/>
  <c r="BT100" i="40"/>
  <c r="BT101" i="40"/>
  <c r="BT102" i="40"/>
  <c r="BT103" i="40"/>
  <c r="BT104" i="40"/>
  <c r="BT105" i="40"/>
  <c r="BT106" i="40"/>
  <c r="BT107" i="40"/>
  <c r="BT108" i="40"/>
  <c r="BT109" i="40"/>
  <c r="BT110" i="40"/>
  <c r="BT111" i="40"/>
  <c r="BT112" i="40"/>
  <c r="BT113" i="40"/>
  <c r="BT114" i="40"/>
  <c r="BT115" i="40"/>
  <c r="BT116" i="40"/>
  <c r="BT117" i="40"/>
  <c r="BT118" i="40"/>
  <c r="BT119" i="40"/>
  <c r="BT120" i="40"/>
  <c r="BT121" i="40"/>
  <c r="BT122" i="40"/>
  <c r="BT6" i="40"/>
  <c r="BS123" i="42" l="1"/>
  <c r="BR123" i="42"/>
  <c r="BQ123" i="42"/>
  <c r="BP123" i="42"/>
  <c r="BO123" i="42"/>
  <c r="BN123" i="42"/>
  <c r="BM123" i="42"/>
  <c r="BL123" i="42"/>
  <c r="BK123" i="42"/>
  <c r="BJ123" i="42"/>
  <c r="BI123" i="42"/>
  <c r="BH123" i="42"/>
  <c r="BG123" i="42"/>
  <c r="BF123" i="42"/>
  <c r="BE123" i="42"/>
  <c r="BD123" i="42"/>
  <c r="BC123" i="42"/>
  <c r="BB123" i="42"/>
  <c r="BA123" i="42"/>
  <c r="AZ123" i="42"/>
  <c r="AY123" i="42"/>
  <c r="AX123" i="42"/>
  <c r="AW123" i="42"/>
  <c r="AV123" i="42"/>
  <c r="AU123" i="42"/>
  <c r="AT123" i="42"/>
  <c r="AS123" i="42"/>
  <c r="AR123" i="42"/>
  <c r="AQ123" i="42"/>
  <c r="AP123" i="42"/>
  <c r="AO123" i="42"/>
  <c r="AN123" i="42"/>
  <c r="AM123" i="42"/>
  <c r="AL123" i="42"/>
  <c r="AK123" i="42"/>
  <c r="AJ123" i="42"/>
  <c r="AI123" i="42"/>
  <c r="AH123" i="42"/>
  <c r="AG123" i="42"/>
  <c r="AF123" i="42"/>
  <c r="AE123" i="42"/>
  <c r="AD123" i="42"/>
  <c r="AC123" i="42"/>
  <c r="AB123" i="42"/>
  <c r="AA123" i="42"/>
  <c r="Z123" i="42"/>
  <c r="Y123" i="42"/>
  <c r="X123" i="42"/>
  <c r="W123" i="42"/>
  <c r="V123" i="42"/>
  <c r="U123" i="42"/>
  <c r="T123" i="42"/>
  <c r="S123" i="42"/>
  <c r="R123" i="42"/>
  <c r="Q123" i="42"/>
  <c r="P123" i="42"/>
  <c r="O123" i="42"/>
  <c r="N123" i="42"/>
  <c r="M123" i="42"/>
  <c r="L123" i="42"/>
  <c r="K123" i="42"/>
  <c r="J123" i="42"/>
  <c r="I123" i="42"/>
  <c r="H123" i="42"/>
  <c r="G123" i="42"/>
  <c r="F123" i="42"/>
  <c r="E123" i="42"/>
  <c r="D123" i="42"/>
  <c r="C123" i="42"/>
  <c r="BS123" i="47"/>
  <c r="BR123" i="47"/>
  <c r="BQ123" i="47"/>
  <c r="BP123" i="47"/>
  <c r="BO123" i="47"/>
  <c r="BN123" i="47"/>
  <c r="BM123" i="47"/>
  <c r="BL123" i="47"/>
  <c r="BK123" i="47"/>
  <c r="BJ123" i="47"/>
  <c r="BI123" i="47"/>
  <c r="BH123" i="47"/>
  <c r="BG123" i="47"/>
  <c r="BF123" i="47"/>
  <c r="BE123" i="47"/>
  <c r="BD123" i="47"/>
  <c r="BC123" i="47"/>
  <c r="BB123" i="47"/>
  <c r="BA123" i="47"/>
  <c r="AZ123" i="47"/>
  <c r="AY123" i="47"/>
  <c r="AX123" i="47"/>
  <c r="AW123" i="47"/>
  <c r="AV123" i="47"/>
  <c r="AU123" i="47"/>
  <c r="AT123" i="47"/>
  <c r="AS123" i="47"/>
  <c r="AR123" i="47"/>
  <c r="AQ123" i="47"/>
  <c r="AP123" i="47"/>
  <c r="AO123" i="47"/>
  <c r="AN123" i="47"/>
  <c r="AM123" i="47"/>
  <c r="AL123" i="47"/>
  <c r="AK123" i="47"/>
  <c r="AJ123" i="47"/>
  <c r="AI123" i="47"/>
  <c r="AH123" i="47"/>
  <c r="AG123" i="47"/>
  <c r="AF123" i="47"/>
  <c r="AE123" i="47"/>
  <c r="AD123" i="47"/>
  <c r="AC123" i="47"/>
  <c r="AB123" i="47"/>
  <c r="AA123" i="47"/>
  <c r="Z123" i="47"/>
  <c r="Y123" i="47"/>
  <c r="X123" i="47"/>
  <c r="W123" i="47"/>
  <c r="V123" i="47"/>
  <c r="U123" i="47"/>
  <c r="T123" i="47"/>
  <c r="S123" i="47"/>
  <c r="R123" i="47"/>
  <c r="Q123" i="47"/>
  <c r="P123" i="47"/>
  <c r="O123" i="47"/>
  <c r="N123" i="47"/>
  <c r="M123" i="47"/>
  <c r="L123" i="47"/>
  <c r="K123" i="47"/>
  <c r="J123" i="47"/>
  <c r="I123" i="47"/>
  <c r="H123" i="47"/>
  <c r="G123" i="47"/>
  <c r="F123" i="47"/>
  <c r="E123" i="47"/>
  <c r="D123" i="47"/>
  <c r="C123" i="47"/>
  <c r="BS123" i="48"/>
  <c r="BR123" i="48"/>
  <c r="BQ123" i="48"/>
  <c r="BP123" i="48"/>
  <c r="BO123" i="48"/>
  <c r="BN123" i="48"/>
  <c r="BM123" i="48"/>
  <c r="BL123" i="48"/>
  <c r="BK123" i="48"/>
  <c r="BJ123" i="48"/>
  <c r="BI123" i="48"/>
  <c r="BH123" i="48"/>
  <c r="BG123" i="48"/>
  <c r="BF123" i="48"/>
  <c r="BE123" i="48"/>
  <c r="BD123" i="48"/>
  <c r="BC123" i="48"/>
  <c r="BB123" i="48"/>
  <c r="BA123" i="48"/>
  <c r="AZ123" i="48"/>
  <c r="AY123" i="48"/>
  <c r="AX123" i="48"/>
  <c r="AW123" i="48"/>
  <c r="AV123" i="48"/>
  <c r="AU123" i="48"/>
  <c r="AT123" i="48"/>
  <c r="AS123" i="48"/>
  <c r="AR123" i="48"/>
  <c r="AQ123" i="48"/>
  <c r="AP123" i="48"/>
  <c r="AO123" i="48"/>
  <c r="AN123" i="48"/>
  <c r="AM123" i="48"/>
  <c r="AL123" i="48"/>
  <c r="AK123" i="48"/>
  <c r="AJ123" i="48"/>
  <c r="AI123" i="48"/>
  <c r="AH123" i="48"/>
  <c r="AG123" i="48"/>
  <c r="AF123" i="48"/>
  <c r="AE123" i="48"/>
  <c r="AD123" i="48"/>
  <c r="AC123" i="48"/>
  <c r="AB123" i="48"/>
  <c r="AA123" i="48"/>
  <c r="Z123" i="48"/>
  <c r="Y123" i="48"/>
  <c r="X123" i="48"/>
  <c r="W123" i="48"/>
  <c r="V123" i="48"/>
  <c r="U123" i="48"/>
  <c r="T123" i="48"/>
  <c r="S123" i="48"/>
  <c r="R123" i="48"/>
  <c r="Q123" i="48"/>
  <c r="P123" i="48"/>
  <c r="O123" i="48"/>
  <c r="N123" i="48"/>
  <c r="M123" i="48"/>
  <c r="L123" i="48"/>
  <c r="K123" i="48"/>
  <c r="J123" i="48"/>
  <c r="I123" i="48"/>
  <c r="H123" i="48"/>
  <c r="G123" i="48"/>
  <c r="F123" i="48"/>
  <c r="E123" i="48"/>
  <c r="D123" i="48"/>
  <c r="C123" i="48"/>
  <c r="BT123" i="40"/>
  <c r="BS123" i="44"/>
  <c r="BR123" i="44"/>
  <c r="BQ123" i="44"/>
  <c r="BP123" i="44"/>
  <c r="BO123" i="44"/>
  <c r="BN123" i="44"/>
  <c r="BM123" i="44"/>
  <c r="BL123" i="44"/>
  <c r="BK123" i="44"/>
  <c r="BJ123" i="44"/>
  <c r="BI123" i="44"/>
  <c r="BH123" i="44"/>
  <c r="BG123" i="44"/>
  <c r="BF123" i="44"/>
  <c r="BE123" i="44"/>
  <c r="BD123" i="44"/>
  <c r="BC123" i="44"/>
  <c r="BB123" i="44"/>
  <c r="BA123" i="44"/>
  <c r="AZ123" i="44"/>
  <c r="AY123" i="44"/>
  <c r="AX123" i="44"/>
  <c r="AW123" i="44"/>
  <c r="AV123" i="44"/>
  <c r="AU123" i="44"/>
  <c r="AT123" i="44"/>
  <c r="AS123" i="44"/>
  <c r="AR123" i="44"/>
  <c r="AQ123" i="44"/>
  <c r="AP123" i="44"/>
  <c r="AO123" i="44"/>
  <c r="AN123" i="44"/>
  <c r="AM123" i="44"/>
  <c r="AL123" i="44"/>
  <c r="AK123" i="44"/>
  <c r="AJ123" i="44"/>
  <c r="AI123" i="44"/>
  <c r="AH123" i="44"/>
  <c r="AG123" i="44"/>
  <c r="AF123" i="44"/>
  <c r="AE123" i="44"/>
  <c r="AD123" i="44"/>
  <c r="AC123" i="44"/>
  <c r="AB123" i="44"/>
  <c r="AA123" i="44"/>
  <c r="Z123" i="44"/>
  <c r="Y123" i="44"/>
  <c r="X123" i="44"/>
  <c r="W123" i="44"/>
  <c r="V123" i="44"/>
  <c r="U123" i="44"/>
  <c r="T123" i="44"/>
  <c r="S123" i="44"/>
  <c r="R123" i="44"/>
  <c r="Q123" i="44"/>
  <c r="P123" i="44"/>
  <c r="O123" i="44"/>
  <c r="N123" i="44"/>
  <c r="M123" i="44"/>
  <c r="L123" i="44"/>
  <c r="K123" i="44"/>
  <c r="J123" i="44"/>
  <c r="I123" i="44"/>
  <c r="H123" i="44"/>
  <c r="G123" i="44"/>
  <c r="F123" i="44"/>
  <c r="E123" i="44"/>
  <c r="D123" i="44"/>
  <c r="C123" i="44"/>
  <c r="BS123" i="43"/>
  <c r="BR123" i="43"/>
  <c r="BQ123" i="43"/>
  <c r="BP123" i="43"/>
  <c r="BO123" i="43"/>
  <c r="BN123" i="43"/>
  <c r="BM123" i="43"/>
  <c r="BL123" i="43"/>
  <c r="BK123" i="43"/>
  <c r="BJ123" i="43"/>
  <c r="BI123" i="43"/>
  <c r="BH123" i="43"/>
  <c r="BG123" i="43"/>
  <c r="BF123" i="43"/>
  <c r="BE123" i="43"/>
  <c r="BD123" i="43"/>
  <c r="BC123" i="43"/>
  <c r="BB123" i="43"/>
  <c r="BA123" i="43"/>
  <c r="AZ123" i="43"/>
  <c r="AY123" i="43"/>
  <c r="AX123" i="43"/>
  <c r="AW123" i="43"/>
  <c r="AV123" i="43"/>
  <c r="AU123" i="43"/>
  <c r="AT123" i="43"/>
  <c r="AS123" i="43"/>
  <c r="AR123" i="43"/>
  <c r="AQ123" i="43"/>
  <c r="AP123" i="43"/>
  <c r="AO123" i="43"/>
  <c r="AN123" i="43"/>
  <c r="AM123" i="43"/>
  <c r="AL123" i="43"/>
  <c r="AK123" i="43"/>
  <c r="AJ123" i="43"/>
  <c r="AI123" i="43"/>
  <c r="AH123" i="43"/>
  <c r="AG123" i="43"/>
  <c r="AF123" i="43"/>
  <c r="AE123" i="43"/>
  <c r="AD123" i="43"/>
  <c r="AC123" i="43"/>
  <c r="AB123" i="43"/>
  <c r="AA123" i="43"/>
  <c r="Z123" i="43"/>
  <c r="Y123" i="43"/>
  <c r="X123" i="43"/>
  <c r="W123" i="43"/>
  <c r="V123" i="43"/>
  <c r="U123" i="43"/>
  <c r="T123" i="43"/>
  <c r="S123" i="43"/>
  <c r="R123" i="43"/>
  <c r="Q123" i="43"/>
  <c r="P123" i="43"/>
  <c r="O123" i="43"/>
  <c r="N123" i="43"/>
  <c r="M123" i="43"/>
  <c r="L123" i="43"/>
  <c r="K123" i="43"/>
  <c r="J123" i="43"/>
  <c r="I123" i="43"/>
  <c r="H123" i="43"/>
  <c r="G123" i="43"/>
  <c r="F123" i="43"/>
  <c r="E123" i="43"/>
  <c r="D123" i="43"/>
  <c r="C123" i="43"/>
  <c r="BS123" i="41"/>
  <c r="BR123" i="41"/>
  <c r="BQ123" i="41"/>
  <c r="BP123" i="41"/>
  <c r="BO123" i="41"/>
  <c r="BN123" i="41"/>
  <c r="BM123" i="41"/>
  <c r="BL123" i="41"/>
  <c r="BK123" i="41"/>
  <c r="BJ123" i="41"/>
  <c r="BI123" i="41"/>
  <c r="BH123" i="41"/>
  <c r="BG123" i="41"/>
  <c r="BF123" i="41"/>
  <c r="BE123" i="41"/>
  <c r="BD123" i="41"/>
  <c r="BC123" i="41"/>
  <c r="BB123" i="41"/>
  <c r="BA123" i="41"/>
  <c r="AZ123" i="41"/>
  <c r="AY123" i="41"/>
  <c r="AX123" i="41"/>
  <c r="AW123" i="41"/>
  <c r="AV123" i="41"/>
  <c r="AU123" i="41"/>
  <c r="AT123" i="41"/>
  <c r="AS123" i="41"/>
  <c r="AR123" i="41"/>
  <c r="AQ123" i="41"/>
  <c r="AP123" i="41"/>
  <c r="AO123" i="41"/>
  <c r="AN123" i="41"/>
  <c r="AM123" i="41"/>
  <c r="AL123" i="41"/>
  <c r="AK123" i="41"/>
  <c r="AJ123" i="41"/>
  <c r="AI123" i="41"/>
  <c r="AH123" i="41"/>
  <c r="AG123" i="41"/>
  <c r="AF123" i="41"/>
  <c r="AE123" i="41"/>
  <c r="AD123" i="41"/>
  <c r="AC123" i="41"/>
  <c r="AB123" i="41"/>
  <c r="AA123" i="41"/>
  <c r="Z123" i="41"/>
  <c r="Y123" i="41"/>
  <c r="X123" i="41"/>
  <c r="W123" i="41"/>
  <c r="V123" i="41"/>
  <c r="U123" i="41"/>
  <c r="T123" i="41"/>
  <c r="S123" i="41"/>
  <c r="R123" i="41"/>
  <c r="Q123" i="41"/>
  <c r="P123" i="41"/>
  <c r="O123" i="41"/>
  <c r="N123" i="41"/>
  <c r="M123" i="41"/>
  <c r="L123" i="41"/>
  <c r="K123" i="41"/>
  <c r="J123" i="41"/>
  <c r="I123" i="41"/>
  <c r="H123" i="41"/>
  <c r="G123" i="41"/>
  <c r="F123" i="41"/>
  <c r="E123" i="41"/>
  <c r="D123" i="41"/>
  <c r="C123" i="41"/>
  <c r="BT7" i="41"/>
  <c r="BT8" i="41"/>
  <c r="BT9" i="41"/>
  <c r="BT10" i="41"/>
  <c r="BT11" i="41"/>
  <c r="BT12" i="41"/>
  <c r="BT13" i="41"/>
  <c r="BT14" i="41"/>
  <c r="BT15" i="41"/>
  <c r="BT16" i="41"/>
  <c r="BT17" i="41"/>
  <c r="BT18" i="41"/>
  <c r="BT19" i="41"/>
  <c r="BT20" i="41"/>
  <c r="BT21" i="41"/>
  <c r="BT22" i="41"/>
  <c r="BT23" i="41"/>
  <c r="BT24" i="41"/>
  <c r="BT25" i="41"/>
  <c r="BT26" i="41"/>
  <c r="BT27" i="41"/>
  <c r="BT28" i="41"/>
  <c r="BT29" i="41"/>
  <c r="BT30" i="41"/>
  <c r="BT31" i="41"/>
  <c r="BT32" i="41"/>
  <c r="BT33" i="41"/>
  <c r="BT34" i="41"/>
  <c r="BT35" i="41"/>
  <c r="BT36" i="41"/>
  <c r="BT37" i="41"/>
  <c r="BT38" i="41"/>
  <c r="BT39" i="41"/>
  <c r="BT40" i="41"/>
  <c r="BT41" i="41"/>
  <c r="BT42" i="41"/>
  <c r="BT43" i="41"/>
  <c r="BT44" i="41"/>
  <c r="BT45" i="41"/>
  <c r="BT46" i="41"/>
  <c r="BT47" i="41"/>
  <c r="BT48" i="41"/>
  <c r="BT49" i="41"/>
  <c r="BT50" i="41"/>
  <c r="BT51" i="41"/>
  <c r="BT52" i="41"/>
  <c r="BT53" i="41"/>
  <c r="BT54" i="41"/>
  <c r="BT55" i="41"/>
  <c r="BT56" i="41"/>
  <c r="BT57" i="41"/>
  <c r="BT58" i="41"/>
  <c r="BT59" i="41"/>
  <c r="BT60" i="41"/>
  <c r="BT61" i="41"/>
  <c r="BT62" i="41"/>
  <c r="BT63" i="41"/>
  <c r="BT64" i="41"/>
  <c r="BT65" i="41"/>
  <c r="BT66" i="41"/>
  <c r="BT67" i="41"/>
  <c r="BT68" i="41"/>
  <c r="BT69" i="41"/>
  <c r="BT70" i="41"/>
  <c r="BT71" i="41"/>
  <c r="BT72" i="41"/>
  <c r="BT73" i="41"/>
  <c r="BT74" i="41"/>
  <c r="BT75" i="41"/>
  <c r="BT76" i="41"/>
  <c r="BT77" i="41"/>
  <c r="BT78" i="41"/>
  <c r="BT79" i="41"/>
  <c r="BT80" i="41"/>
  <c r="BT81" i="41"/>
  <c r="BT82" i="41"/>
  <c r="BT83" i="41"/>
  <c r="BT84" i="41"/>
  <c r="BT85" i="41"/>
  <c r="BT86" i="41"/>
  <c r="BT87" i="41"/>
  <c r="BT88" i="41"/>
  <c r="BT89" i="41"/>
  <c r="BT90" i="41"/>
  <c r="BT91" i="41"/>
  <c r="BT92" i="41"/>
  <c r="BT93" i="41"/>
  <c r="BT94" i="41"/>
  <c r="BT95" i="41"/>
  <c r="BT96" i="41"/>
  <c r="BT97" i="41"/>
  <c r="BT98" i="41"/>
  <c r="BT99" i="41"/>
  <c r="BT100" i="41"/>
  <c r="BT101" i="41"/>
  <c r="BT102" i="41"/>
  <c r="BT103" i="41"/>
  <c r="BT104" i="41"/>
  <c r="BT105" i="41"/>
  <c r="BT106" i="41"/>
  <c r="BT107" i="41"/>
  <c r="BT108" i="41"/>
  <c r="BT109" i="41"/>
  <c r="BT110" i="41"/>
  <c r="BT111" i="41"/>
  <c r="BT112" i="41"/>
  <c r="BT113" i="41"/>
  <c r="BT114" i="41"/>
  <c r="BT115" i="41"/>
  <c r="BT116" i="41"/>
  <c r="BT117" i="41"/>
  <c r="BT118" i="41"/>
  <c r="BT119" i="41"/>
  <c r="BT120" i="41"/>
  <c r="BT121" i="41"/>
  <c r="BT122" i="41"/>
  <c r="BT7" i="43"/>
  <c r="BT8" i="43"/>
  <c r="BT9" i="43"/>
  <c r="BT10" i="43"/>
  <c r="BT11" i="43"/>
  <c r="BT12" i="43"/>
  <c r="BT13" i="43"/>
  <c r="BT14" i="43"/>
  <c r="BT15" i="43"/>
  <c r="BT16" i="43"/>
  <c r="BT17" i="43"/>
  <c r="BT18" i="43"/>
  <c r="BT19" i="43"/>
  <c r="BT20" i="43"/>
  <c r="BT21" i="43"/>
  <c r="BT22" i="43"/>
  <c r="BT23" i="43"/>
  <c r="BT24" i="43"/>
  <c r="BT25" i="43"/>
  <c r="BT26" i="43"/>
  <c r="BT27" i="43"/>
  <c r="BT28" i="43"/>
  <c r="BT29" i="43"/>
  <c r="BT30" i="43"/>
  <c r="BT31" i="43"/>
  <c r="BT32" i="43"/>
  <c r="BT33" i="43"/>
  <c r="BT34" i="43"/>
  <c r="BT35" i="43"/>
  <c r="BT36" i="43"/>
  <c r="BT37" i="43"/>
  <c r="BT38" i="43"/>
  <c r="BT39" i="43"/>
  <c r="BT40" i="43"/>
  <c r="BT41" i="43"/>
  <c r="BT42" i="43"/>
  <c r="BT43" i="43"/>
  <c r="BT44" i="43"/>
  <c r="BT45" i="43"/>
  <c r="BT46" i="43"/>
  <c r="BT47" i="43"/>
  <c r="BT48" i="43"/>
  <c r="BT49" i="43"/>
  <c r="BT50" i="43"/>
  <c r="BT51" i="43"/>
  <c r="BT52" i="43"/>
  <c r="BT53" i="43"/>
  <c r="BT54" i="43"/>
  <c r="BT55" i="43"/>
  <c r="BT56" i="43"/>
  <c r="BT57" i="43"/>
  <c r="BT58" i="43"/>
  <c r="BT59" i="43"/>
  <c r="BT60" i="43"/>
  <c r="BT61" i="43"/>
  <c r="BT62" i="43"/>
  <c r="BT63" i="43"/>
  <c r="BT64" i="43"/>
  <c r="BT65" i="43"/>
  <c r="BT66" i="43"/>
  <c r="BT67" i="43"/>
  <c r="BT68" i="43"/>
  <c r="BT69" i="43"/>
  <c r="BT70" i="43"/>
  <c r="BT71" i="43"/>
  <c r="BT72" i="43"/>
  <c r="BT73" i="43"/>
  <c r="BT74" i="43"/>
  <c r="BT75" i="43"/>
  <c r="BT76" i="43"/>
  <c r="BT77" i="43"/>
  <c r="BT78" i="43"/>
  <c r="BT79" i="43"/>
  <c r="BT80" i="43"/>
  <c r="BT81" i="43"/>
  <c r="BT82" i="43"/>
  <c r="BT83" i="43"/>
  <c r="BT84" i="43"/>
  <c r="BT85" i="43"/>
  <c r="BT86" i="43"/>
  <c r="BT87" i="43"/>
  <c r="BT88" i="43"/>
  <c r="BT89" i="43"/>
  <c r="BT90" i="43"/>
  <c r="BT91" i="43"/>
  <c r="BT92" i="43"/>
  <c r="BT93" i="43"/>
  <c r="BT94" i="43"/>
  <c r="BT95" i="43"/>
  <c r="BT96" i="43"/>
  <c r="BT97" i="43"/>
  <c r="BT98" i="43"/>
  <c r="BT99" i="43"/>
  <c r="BT100" i="43"/>
  <c r="BT101" i="43"/>
  <c r="BT102" i="43"/>
  <c r="BT103" i="43"/>
  <c r="BT104" i="43"/>
  <c r="BT105" i="43"/>
  <c r="BT106" i="43"/>
  <c r="BT107" i="43"/>
  <c r="BT108" i="43"/>
  <c r="BT109" i="43"/>
  <c r="BT110" i="43"/>
  <c r="BT111" i="43"/>
  <c r="BT112" i="43"/>
  <c r="BT113" i="43"/>
  <c r="BT114" i="43"/>
  <c r="BT115" i="43"/>
  <c r="BT116" i="43"/>
  <c r="BT117" i="43"/>
  <c r="BT118" i="43"/>
  <c r="BT119" i="43"/>
  <c r="BT120" i="43"/>
  <c r="BT121" i="43"/>
  <c r="BT122" i="43"/>
  <c r="BT7" i="44"/>
  <c r="BT8" i="44"/>
  <c r="BT9" i="44"/>
  <c r="BT10" i="44"/>
  <c r="BT11" i="44"/>
  <c r="BT12" i="44"/>
  <c r="BT13" i="44"/>
  <c r="BT14" i="44"/>
  <c r="BT15" i="44"/>
  <c r="BT16" i="44"/>
  <c r="BT17" i="44"/>
  <c r="BT18" i="44"/>
  <c r="BT19" i="44"/>
  <c r="BT20" i="44"/>
  <c r="BT21" i="44"/>
  <c r="BT22" i="44"/>
  <c r="BT23" i="44"/>
  <c r="BT24" i="44"/>
  <c r="BT25" i="44"/>
  <c r="BT26" i="44"/>
  <c r="BT27" i="44"/>
  <c r="BT28" i="44"/>
  <c r="BT29" i="44"/>
  <c r="BT30" i="44"/>
  <c r="BT31" i="44"/>
  <c r="BT32" i="44"/>
  <c r="BT33" i="44"/>
  <c r="BT34" i="44"/>
  <c r="BT35" i="44"/>
  <c r="BT36" i="44"/>
  <c r="BT37" i="44"/>
  <c r="BT38" i="44"/>
  <c r="BT39" i="44"/>
  <c r="BT40" i="44"/>
  <c r="BT41" i="44"/>
  <c r="BT42" i="44"/>
  <c r="BT43" i="44"/>
  <c r="BT44" i="44"/>
  <c r="BT45" i="44"/>
  <c r="BT46" i="44"/>
  <c r="BT47" i="44"/>
  <c r="BT48" i="44"/>
  <c r="BT49" i="44"/>
  <c r="BT50" i="44"/>
  <c r="BT51" i="44"/>
  <c r="BT52" i="44"/>
  <c r="BT53" i="44"/>
  <c r="BT54" i="44"/>
  <c r="BT55" i="44"/>
  <c r="BT56" i="44"/>
  <c r="BT57" i="44"/>
  <c r="BT58" i="44"/>
  <c r="BT59" i="44"/>
  <c r="BT60" i="44"/>
  <c r="BT61" i="44"/>
  <c r="BT62" i="44"/>
  <c r="BT63" i="44"/>
  <c r="BT64" i="44"/>
  <c r="BT65" i="44"/>
  <c r="BT66" i="44"/>
  <c r="BT67" i="44"/>
  <c r="BT68" i="44"/>
  <c r="BT69" i="44"/>
  <c r="BT70" i="44"/>
  <c r="BT71" i="44"/>
  <c r="BT72" i="44"/>
  <c r="BT73" i="44"/>
  <c r="BT74" i="44"/>
  <c r="BT75" i="44"/>
  <c r="BT76" i="44"/>
  <c r="BT77" i="44"/>
  <c r="BT78" i="44"/>
  <c r="BT79" i="44"/>
  <c r="BT80" i="44"/>
  <c r="BT81" i="44"/>
  <c r="BT82" i="44"/>
  <c r="BT83" i="44"/>
  <c r="BT84" i="44"/>
  <c r="BT85" i="44"/>
  <c r="BT86" i="44"/>
  <c r="BT87" i="44"/>
  <c r="BT88" i="44"/>
  <c r="BT89" i="44"/>
  <c r="BT90" i="44"/>
  <c r="BT91" i="44"/>
  <c r="BT92" i="44"/>
  <c r="BT93" i="44"/>
  <c r="BT94" i="44"/>
  <c r="BT95" i="44"/>
  <c r="BT96" i="44"/>
  <c r="BT97" i="44"/>
  <c r="BT98" i="44"/>
  <c r="BT99" i="44"/>
  <c r="BT100" i="44"/>
  <c r="BT101" i="44"/>
  <c r="BT102" i="44"/>
  <c r="BT103" i="44"/>
  <c r="BT104" i="44"/>
  <c r="BT105" i="44"/>
  <c r="BT106" i="44"/>
  <c r="BT107" i="44"/>
  <c r="BT108" i="44"/>
  <c r="BT109" i="44"/>
  <c r="BT110" i="44"/>
  <c r="BT111" i="44"/>
  <c r="BT112" i="44"/>
  <c r="BT113" i="44"/>
  <c r="BT114" i="44"/>
  <c r="BT115" i="44"/>
  <c r="BT116" i="44"/>
  <c r="BT117" i="44"/>
  <c r="BT118" i="44"/>
  <c r="BT119" i="44"/>
  <c r="BT120" i="44"/>
  <c r="BT121" i="44"/>
  <c r="BT122" i="44"/>
  <c r="BT7" i="47"/>
  <c r="BT8" i="47"/>
  <c r="BT9" i="47"/>
  <c r="BT10" i="47"/>
  <c r="BT11" i="47"/>
  <c r="BT12" i="47"/>
  <c r="BT13" i="47"/>
  <c r="BT14" i="47"/>
  <c r="BT15" i="47"/>
  <c r="BT16" i="47"/>
  <c r="BT17" i="47"/>
  <c r="BT18" i="47"/>
  <c r="BT19" i="47"/>
  <c r="BT20" i="47"/>
  <c r="BT21" i="47"/>
  <c r="BT22" i="47"/>
  <c r="BT23" i="47"/>
  <c r="BT24" i="47"/>
  <c r="BT25" i="47"/>
  <c r="BT26" i="47"/>
  <c r="BT27" i="47"/>
  <c r="BT28" i="47"/>
  <c r="BT29" i="47"/>
  <c r="BT30" i="47"/>
  <c r="BT31" i="47"/>
  <c r="BT32" i="47"/>
  <c r="BT33" i="47"/>
  <c r="BT34" i="47"/>
  <c r="BT35" i="47"/>
  <c r="BT36" i="47"/>
  <c r="BT37" i="47"/>
  <c r="BT38" i="47"/>
  <c r="BT39" i="47"/>
  <c r="BT40" i="47"/>
  <c r="BT41" i="47"/>
  <c r="BT42" i="47"/>
  <c r="BT43" i="47"/>
  <c r="BT44" i="47"/>
  <c r="BT45" i="47"/>
  <c r="BT46" i="47"/>
  <c r="BT47" i="47"/>
  <c r="BT48" i="47"/>
  <c r="BT49" i="47"/>
  <c r="BT50" i="47"/>
  <c r="BT51" i="47"/>
  <c r="BT52" i="47"/>
  <c r="BT53" i="47"/>
  <c r="BT54" i="47"/>
  <c r="BT55" i="47"/>
  <c r="BT56" i="47"/>
  <c r="BT57" i="47"/>
  <c r="BT58" i="47"/>
  <c r="BT59" i="47"/>
  <c r="BT60" i="47"/>
  <c r="BT61" i="47"/>
  <c r="BT62" i="47"/>
  <c r="BT63" i="47"/>
  <c r="BT64" i="47"/>
  <c r="BT65" i="47"/>
  <c r="BT66" i="47"/>
  <c r="BT67" i="47"/>
  <c r="BT68" i="47"/>
  <c r="BT69" i="47"/>
  <c r="BT70" i="47"/>
  <c r="BT71" i="47"/>
  <c r="BT72" i="47"/>
  <c r="BT73" i="47"/>
  <c r="BT74" i="47"/>
  <c r="BT75" i="47"/>
  <c r="BT76" i="47"/>
  <c r="BT77" i="47"/>
  <c r="BT78" i="47"/>
  <c r="BT79" i="47"/>
  <c r="BT80" i="47"/>
  <c r="BT81" i="47"/>
  <c r="BT82" i="47"/>
  <c r="BT83" i="47"/>
  <c r="BT84" i="47"/>
  <c r="BT85" i="47"/>
  <c r="BT86" i="47"/>
  <c r="BT87" i="47"/>
  <c r="BT88" i="47"/>
  <c r="BT89" i="47"/>
  <c r="BT90" i="47"/>
  <c r="BT91" i="47"/>
  <c r="BT92" i="47"/>
  <c r="BT93" i="47"/>
  <c r="BT94" i="47"/>
  <c r="BT95" i="47"/>
  <c r="BT96" i="47"/>
  <c r="BT97" i="47"/>
  <c r="BT98" i="47"/>
  <c r="BT99" i="47"/>
  <c r="BT100" i="47"/>
  <c r="BT101" i="47"/>
  <c r="BT102" i="47"/>
  <c r="BT103" i="47"/>
  <c r="BT104" i="47"/>
  <c r="BT105" i="47"/>
  <c r="BT106" i="47"/>
  <c r="BT107" i="47"/>
  <c r="BT108" i="47"/>
  <c r="BT109" i="47"/>
  <c r="BT110" i="47"/>
  <c r="BT111" i="47"/>
  <c r="BT112" i="47"/>
  <c r="BT113" i="47"/>
  <c r="BT114" i="47"/>
  <c r="BT115" i="47"/>
  <c r="BT116" i="47"/>
  <c r="BT117" i="47"/>
  <c r="BT118" i="47"/>
  <c r="BT119" i="47"/>
  <c r="BT120" i="47"/>
  <c r="BT121" i="47"/>
  <c r="BT122" i="47"/>
  <c r="BT7" i="48"/>
  <c r="BT8" i="48"/>
  <c r="BT9" i="48"/>
  <c r="BT10" i="48"/>
  <c r="BT11" i="48"/>
  <c r="BT12" i="48"/>
  <c r="BT13" i="48"/>
  <c r="BT14" i="48"/>
  <c r="BT15" i="48"/>
  <c r="BT16" i="48"/>
  <c r="BT17" i="48"/>
  <c r="BT18" i="48"/>
  <c r="BT19" i="48"/>
  <c r="BT20" i="48"/>
  <c r="BT21" i="48"/>
  <c r="BT22" i="48"/>
  <c r="BT23" i="48"/>
  <c r="BT24" i="48"/>
  <c r="BT25" i="48"/>
  <c r="BT26" i="48"/>
  <c r="BT27" i="48"/>
  <c r="BT28" i="48"/>
  <c r="BT29" i="48"/>
  <c r="BT30" i="48"/>
  <c r="BT31" i="48"/>
  <c r="BT32" i="48"/>
  <c r="BT33" i="48"/>
  <c r="BT34" i="48"/>
  <c r="BT35" i="48"/>
  <c r="BT36" i="48"/>
  <c r="BT37" i="48"/>
  <c r="BT38" i="48"/>
  <c r="BT39" i="48"/>
  <c r="BT40" i="48"/>
  <c r="BT41" i="48"/>
  <c r="BT42" i="48"/>
  <c r="BT43" i="48"/>
  <c r="BT44" i="48"/>
  <c r="BT45" i="48"/>
  <c r="BT46" i="48"/>
  <c r="BT47" i="48"/>
  <c r="BT48" i="48"/>
  <c r="BT49" i="48"/>
  <c r="BT50" i="48"/>
  <c r="BT51" i="48"/>
  <c r="BT52" i="48"/>
  <c r="BT53" i="48"/>
  <c r="BT54" i="48"/>
  <c r="BT55" i="48"/>
  <c r="BT56" i="48"/>
  <c r="BT57" i="48"/>
  <c r="BT58" i="48"/>
  <c r="BT59" i="48"/>
  <c r="BT60" i="48"/>
  <c r="BT61" i="48"/>
  <c r="BT62" i="48"/>
  <c r="BT63" i="48"/>
  <c r="BT64" i="48"/>
  <c r="BT65" i="48"/>
  <c r="BT66" i="48"/>
  <c r="BT67" i="48"/>
  <c r="BT68" i="48"/>
  <c r="BT69" i="48"/>
  <c r="BT70" i="48"/>
  <c r="BT71" i="48"/>
  <c r="BT72" i="48"/>
  <c r="BT73" i="48"/>
  <c r="BT74" i="48"/>
  <c r="BT75" i="48"/>
  <c r="BT76" i="48"/>
  <c r="BT77" i="48"/>
  <c r="BT78" i="48"/>
  <c r="BT79" i="48"/>
  <c r="BT80" i="48"/>
  <c r="BT81" i="48"/>
  <c r="BT82" i="48"/>
  <c r="BT83" i="48"/>
  <c r="BT84" i="48"/>
  <c r="BT85" i="48"/>
  <c r="BT86" i="48"/>
  <c r="BT87" i="48"/>
  <c r="BT88" i="48"/>
  <c r="BT89" i="48"/>
  <c r="BT90" i="48"/>
  <c r="BT91" i="48"/>
  <c r="BT92" i="48"/>
  <c r="BT93" i="48"/>
  <c r="BT94" i="48"/>
  <c r="BT95" i="48"/>
  <c r="BT96" i="48"/>
  <c r="BT97" i="48"/>
  <c r="BT98" i="48"/>
  <c r="BT99" i="48"/>
  <c r="BT100" i="48"/>
  <c r="BT101" i="48"/>
  <c r="BT102" i="48"/>
  <c r="BT103" i="48"/>
  <c r="BT104" i="48"/>
  <c r="BT105" i="48"/>
  <c r="BT106" i="48"/>
  <c r="BT107" i="48"/>
  <c r="BT108" i="48"/>
  <c r="BT109" i="48"/>
  <c r="BT110" i="48"/>
  <c r="BT111" i="48"/>
  <c r="BT112" i="48"/>
  <c r="BT113" i="48"/>
  <c r="BT114" i="48"/>
  <c r="BT115" i="48"/>
  <c r="BT116" i="48"/>
  <c r="BT117" i="48"/>
  <c r="BT118" i="48"/>
  <c r="BT119" i="48"/>
  <c r="BT120" i="48"/>
  <c r="BT121" i="48"/>
  <c r="BT122" i="48"/>
  <c r="BT7" i="42"/>
  <c r="BT8" i="42"/>
  <c r="BT9" i="42"/>
  <c r="BT10" i="42"/>
  <c r="BT11" i="42"/>
  <c r="BT12" i="42"/>
  <c r="BT13" i="42"/>
  <c r="BT14" i="42"/>
  <c r="BT15" i="42"/>
  <c r="BT16" i="42"/>
  <c r="BT17" i="42"/>
  <c r="BT18" i="42"/>
  <c r="BT19" i="42"/>
  <c r="BT20" i="42"/>
  <c r="BT21" i="42"/>
  <c r="BT22" i="42"/>
  <c r="BT23" i="42"/>
  <c r="BT24" i="42"/>
  <c r="BT25" i="42"/>
  <c r="BT26" i="42"/>
  <c r="BT27" i="42"/>
  <c r="BT28" i="42"/>
  <c r="BT29" i="42"/>
  <c r="BT30" i="42"/>
  <c r="BT31" i="42"/>
  <c r="BT32" i="42"/>
  <c r="BT33" i="42"/>
  <c r="BT34" i="42"/>
  <c r="BT35" i="42"/>
  <c r="BT36" i="42"/>
  <c r="BT37" i="42"/>
  <c r="BT38" i="42"/>
  <c r="BT39" i="42"/>
  <c r="BT40" i="42"/>
  <c r="BT41" i="42"/>
  <c r="BT42" i="42"/>
  <c r="BT43" i="42"/>
  <c r="BT44" i="42"/>
  <c r="BT45" i="42"/>
  <c r="BT46" i="42"/>
  <c r="BT47" i="42"/>
  <c r="BT48" i="42"/>
  <c r="BT49" i="42"/>
  <c r="BT50" i="42"/>
  <c r="BT51" i="42"/>
  <c r="BT52" i="42"/>
  <c r="BT53" i="42"/>
  <c r="BT54" i="42"/>
  <c r="BT55" i="42"/>
  <c r="BT56" i="42"/>
  <c r="BT57" i="42"/>
  <c r="BT58" i="42"/>
  <c r="BT59" i="42"/>
  <c r="BT60" i="42"/>
  <c r="BT61" i="42"/>
  <c r="BT62" i="42"/>
  <c r="BT63" i="42"/>
  <c r="BT64" i="42"/>
  <c r="BT65" i="42"/>
  <c r="BT66" i="42"/>
  <c r="BT67" i="42"/>
  <c r="BT68" i="42"/>
  <c r="BT69" i="42"/>
  <c r="BT70" i="42"/>
  <c r="BT71" i="42"/>
  <c r="BT72" i="42"/>
  <c r="BT73" i="42"/>
  <c r="BT74" i="42"/>
  <c r="BT75" i="42"/>
  <c r="BT76" i="42"/>
  <c r="BT77" i="42"/>
  <c r="BT78" i="42"/>
  <c r="BT79" i="42"/>
  <c r="BT80" i="42"/>
  <c r="BT81" i="42"/>
  <c r="BT82" i="42"/>
  <c r="BT83" i="42"/>
  <c r="BT84" i="42"/>
  <c r="BT85" i="42"/>
  <c r="BT86" i="42"/>
  <c r="BT87" i="42"/>
  <c r="BT88" i="42"/>
  <c r="BT89" i="42"/>
  <c r="BT90" i="42"/>
  <c r="BT91" i="42"/>
  <c r="BT92" i="42"/>
  <c r="BT93" i="42"/>
  <c r="BT94" i="42"/>
  <c r="BT95" i="42"/>
  <c r="BT96" i="42"/>
  <c r="BT97" i="42"/>
  <c r="BT98" i="42"/>
  <c r="BT99" i="42"/>
  <c r="BT100" i="42"/>
  <c r="BT101" i="42"/>
  <c r="BT102" i="42"/>
  <c r="BT103" i="42"/>
  <c r="BT104" i="42"/>
  <c r="BT105" i="42"/>
  <c r="BT106" i="42"/>
  <c r="BT107" i="42"/>
  <c r="BT108" i="42"/>
  <c r="BT109" i="42"/>
  <c r="BT110" i="42"/>
  <c r="BT111" i="42"/>
  <c r="BT112" i="42"/>
  <c r="BT113" i="42"/>
  <c r="BT114" i="42"/>
  <c r="BT115" i="42"/>
  <c r="BT116" i="42"/>
  <c r="BT117" i="42"/>
  <c r="BT118" i="42"/>
  <c r="BT119" i="42"/>
  <c r="BT120" i="42"/>
  <c r="BT121" i="42"/>
  <c r="BT122" i="42"/>
  <c r="BT6" i="41"/>
  <c r="BT6" i="43"/>
  <c r="BT6" i="44"/>
  <c r="BT6" i="47"/>
  <c r="BT6" i="48"/>
  <c r="BT6" i="42"/>
  <c r="BS123" i="40"/>
  <c r="BR123" i="40"/>
  <c r="BQ123" i="40"/>
  <c r="BP123" i="40"/>
  <c r="BO123" i="40"/>
  <c r="BN123" i="40"/>
  <c r="BM123" i="40"/>
  <c r="BL123" i="40"/>
  <c r="BK123" i="40"/>
  <c r="BJ123" i="40"/>
  <c r="BI123" i="40"/>
  <c r="BH123" i="40"/>
  <c r="BG123" i="40"/>
  <c r="BF123" i="40"/>
  <c r="BE123" i="40"/>
  <c r="BD123" i="40"/>
  <c r="BC123" i="40"/>
  <c r="BB123" i="40"/>
  <c r="BA123" i="40"/>
  <c r="AZ123" i="40"/>
  <c r="AY123" i="40"/>
  <c r="AX123" i="40"/>
  <c r="AW123" i="40"/>
  <c r="AV123" i="40"/>
  <c r="AU123" i="40"/>
  <c r="AT123" i="40"/>
  <c r="AS123" i="40"/>
  <c r="AR123" i="40"/>
  <c r="AQ123" i="40"/>
  <c r="AP123" i="40"/>
  <c r="AO123" i="40"/>
  <c r="AN123" i="40"/>
  <c r="AM123" i="40"/>
  <c r="AL123" i="40"/>
  <c r="AK123" i="40"/>
  <c r="AJ123" i="40"/>
  <c r="AI123" i="40"/>
  <c r="AH123" i="40"/>
  <c r="AG123" i="40"/>
  <c r="AF123" i="40"/>
  <c r="AE123" i="40"/>
  <c r="AD123" i="40"/>
  <c r="AC123" i="40"/>
  <c r="AB123" i="40"/>
  <c r="AA123" i="40"/>
  <c r="Z123" i="40"/>
  <c r="Y123" i="40"/>
  <c r="X123" i="40"/>
  <c r="W123" i="40"/>
  <c r="V123" i="40"/>
  <c r="U123" i="40"/>
  <c r="T123" i="40"/>
  <c r="S123" i="40"/>
  <c r="R123" i="40"/>
  <c r="Q123" i="40"/>
  <c r="P123" i="40"/>
  <c r="O123" i="40"/>
  <c r="N123" i="40"/>
  <c r="M123" i="40"/>
  <c r="L123" i="40"/>
  <c r="K123" i="40"/>
  <c r="J123" i="40"/>
  <c r="I123" i="40"/>
  <c r="H123" i="40"/>
  <c r="G123" i="40"/>
  <c r="F123" i="40"/>
  <c r="E123" i="40"/>
  <c r="D123" i="40"/>
  <c r="C123" i="40"/>
  <c r="BT123" i="47" l="1"/>
  <c r="BT123" i="43"/>
  <c r="BT123" i="48"/>
  <c r="BT123" i="44"/>
  <c r="BT123" i="42"/>
  <c r="BT123" i="41"/>
  <c r="BT7" i="36"/>
  <c r="BT8" i="36"/>
  <c r="BT9" i="36"/>
  <c r="BT10" i="36"/>
  <c r="BT11" i="36"/>
  <c r="BT12" i="36"/>
  <c r="BT13" i="36"/>
  <c r="BT14" i="36"/>
  <c r="BT15" i="36"/>
  <c r="BT16" i="36"/>
  <c r="BT17" i="36"/>
  <c r="BT18" i="36"/>
  <c r="BT19" i="36"/>
  <c r="BT20" i="36"/>
  <c r="BT21" i="36"/>
  <c r="BT22" i="36"/>
  <c r="BT23" i="36"/>
  <c r="BT24" i="36"/>
  <c r="BT25" i="36"/>
  <c r="BT26" i="36"/>
  <c r="BT27" i="36"/>
  <c r="BT28" i="36"/>
  <c r="BT29" i="36"/>
  <c r="BT30" i="36"/>
  <c r="BT31" i="36"/>
  <c r="BT32" i="36"/>
  <c r="BT33" i="36"/>
  <c r="BT34" i="36"/>
  <c r="BT35" i="36"/>
  <c r="BT36" i="36"/>
  <c r="BT37" i="36"/>
  <c r="BT38" i="36"/>
  <c r="BT39" i="36"/>
  <c r="BT40" i="36"/>
  <c r="BT41" i="36"/>
  <c r="BT42" i="36"/>
  <c r="BT43" i="36"/>
  <c r="BT44" i="36"/>
  <c r="BT45" i="36"/>
  <c r="BT46" i="36"/>
  <c r="BT47" i="36"/>
  <c r="BT48" i="36"/>
  <c r="BT49" i="36"/>
  <c r="BT50" i="36"/>
  <c r="BT51" i="36"/>
  <c r="BT52" i="36"/>
  <c r="BT53" i="36"/>
  <c r="BT54" i="36"/>
  <c r="BT55" i="36"/>
  <c r="BT56" i="36"/>
  <c r="BT57" i="36"/>
  <c r="BT58" i="36"/>
  <c r="BT59" i="36"/>
  <c r="BT60" i="36"/>
  <c r="BT61" i="36"/>
  <c r="BT62" i="36"/>
  <c r="BT63" i="36"/>
  <c r="BT64" i="36"/>
  <c r="BT65" i="36"/>
  <c r="BT66" i="36"/>
  <c r="BT67" i="36"/>
  <c r="BT68" i="36"/>
  <c r="BT69" i="36"/>
  <c r="BT70" i="36"/>
  <c r="BT71" i="36"/>
  <c r="BT72" i="36"/>
  <c r="BT73" i="36"/>
  <c r="BT74" i="36"/>
  <c r="BT75" i="36"/>
  <c r="BT76" i="36"/>
  <c r="BT77" i="36"/>
  <c r="BT78" i="36"/>
  <c r="BT79" i="36"/>
  <c r="BT80" i="36"/>
  <c r="BT81" i="36"/>
  <c r="BT82" i="36"/>
  <c r="BT83" i="36"/>
  <c r="BT84" i="36"/>
  <c r="BT85" i="36"/>
  <c r="BT86" i="36"/>
  <c r="BT87" i="36"/>
  <c r="BT88" i="36"/>
  <c r="BT89" i="36"/>
  <c r="BT90" i="36"/>
  <c r="BT91" i="36"/>
  <c r="BT92" i="36"/>
  <c r="BT93" i="36"/>
  <c r="BT94" i="36"/>
  <c r="BT95" i="36"/>
  <c r="BT96" i="36"/>
  <c r="BT97" i="36"/>
  <c r="BT98" i="36"/>
  <c r="BT99" i="36"/>
  <c r="BT100" i="36"/>
  <c r="BT101" i="36"/>
  <c r="BT102" i="36"/>
  <c r="BT103" i="36"/>
  <c r="BT104" i="36"/>
  <c r="BT105" i="36"/>
  <c r="BT106" i="36"/>
  <c r="BT107" i="36"/>
  <c r="BT108" i="36"/>
  <c r="BT109" i="36"/>
  <c r="BT110" i="36"/>
  <c r="BT111" i="36"/>
  <c r="BT112" i="36"/>
  <c r="BT113" i="36"/>
  <c r="BT114" i="36"/>
  <c r="BT115" i="36"/>
  <c r="BT116" i="36"/>
  <c r="BT117" i="36"/>
  <c r="BT118" i="36"/>
  <c r="BT119" i="36"/>
  <c r="BT120" i="36"/>
  <c r="BT121" i="36"/>
  <c r="BT122" i="36"/>
  <c r="BT124" i="36"/>
  <c r="BT125" i="36"/>
  <c r="BT126" i="36"/>
  <c r="BT127" i="36"/>
  <c r="BT128" i="36"/>
  <c r="BT129" i="36"/>
  <c r="BT130" i="36"/>
  <c r="BT131" i="36"/>
  <c r="BT132" i="36"/>
  <c r="BT133" i="36"/>
  <c r="BT134" i="36"/>
  <c r="BT135" i="36"/>
  <c r="BT136" i="36"/>
  <c r="BT137" i="36"/>
  <c r="BT138" i="36"/>
  <c r="BT139" i="36"/>
  <c r="BT140" i="36"/>
  <c r="BT141" i="36"/>
  <c r="BT142" i="36"/>
  <c r="BT143" i="36"/>
  <c r="BT144" i="36"/>
  <c r="BT145" i="36"/>
  <c r="BT146" i="36"/>
  <c r="BT147" i="36"/>
  <c r="BT148" i="36"/>
  <c r="BT149" i="36"/>
  <c r="BT150" i="36"/>
  <c r="BT151" i="36"/>
  <c r="BT152" i="36"/>
  <c r="BT153" i="36"/>
  <c r="BT154" i="36"/>
  <c r="BT155" i="36"/>
  <c r="BT156" i="36"/>
  <c r="BT157" i="36"/>
  <c r="BT158" i="36"/>
  <c r="BT159" i="36"/>
  <c r="BT160" i="36"/>
  <c r="BT161" i="36"/>
  <c r="BT162" i="36"/>
  <c r="BT163" i="36"/>
  <c r="BT164" i="36"/>
  <c r="BT165" i="36"/>
  <c r="BT166" i="36"/>
  <c r="BT167" i="36"/>
  <c r="BT168" i="36"/>
  <c r="BT169" i="36"/>
  <c r="BT170" i="36"/>
  <c r="BT171" i="36"/>
  <c r="BT172" i="36"/>
  <c r="BT173" i="36"/>
  <c r="BT174" i="36"/>
  <c r="BT175" i="36"/>
  <c r="BT176" i="36"/>
  <c r="BT177" i="36"/>
  <c r="BT178" i="36"/>
  <c r="BT179" i="36"/>
  <c r="BT180" i="36"/>
  <c r="BT181" i="36"/>
  <c r="BT182" i="36"/>
  <c r="BT183" i="36"/>
  <c r="BT184" i="36"/>
  <c r="BT185" i="36"/>
  <c r="BT186" i="36"/>
  <c r="BT187" i="36"/>
  <c r="BT188" i="36"/>
  <c r="BT189" i="36"/>
  <c r="BT190" i="36"/>
  <c r="BT191" i="36"/>
  <c r="BT192" i="36"/>
  <c r="BT193" i="36"/>
  <c r="BT194" i="36"/>
  <c r="BT195" i="36"/>
  <c r="BT196" i="36"/>
  <c r="BT197" i="36"/>
  <c r="BT198" i="36"/>
  <c r="BT199" i="36"/>
  <c r="BT200" i="36"/>
  <c r="BT201" i="36"/>
  <c r="BT202" i="36"/>
  <c r="BT203" i="36"/>
  <c r="BT204" i="36"/>
  <c r="BT205" i="36"/>
  <c r="BT206" i="36"/>
  <c r="BT207" i="36"/>
  <c r="BT208" i="36"/>
  <c r="BT209" i="36"/>
  <c r="BT210" i="36"/>
  <c r="BT211" i="36"/>
  <c r="BT212" i="36"/>
  <c r="BT213" i="36"/>
  <c r="BT214" i="36"/>
  <c r="BT215" i="36"/>
  <c r="BT216" i="36"/>
  <c r="BT217" i="36"/>
  <c r="BT218" i="36"/>
  <c r="BT219" i="36"/>
  <c r="BT220" i="36"/>
  <c r="BT221" i="36"/>
  <c r="BT222" i="36"/>
  <c r="BT223" i="36"/>
  <c r="BT224" i="36"/>
  <c r="BT225" i="36"/>
  <c r="BT226" i="36"/>
  <c r="BT227" i="36"/>
  <c r="BT228" i="36"/>
  <c r="BT229" i="36"/>
  <c r="BT230" i="36"/>
  <c r="BT231" i="36"/>
  <c r="BT232" i="36"/>
  <c r="BT233" i="36"/>
  <c r="BT234" i="36"/>
  <c r="BT235" i="36"/>
  <c r="BT236" i="36"/>
  <c r="BT237" i="36"/>
  <c r="BT238" i="36"/>
  <c r="BT239" i="36"/>
  <c r="BT240" i="36"/>
  <c r="BT242" i="36"/>
  <c r="BT243" i="36"/>
  <c r="BT244" i="36"/>
  <c r="BT245" i="36"/>
  <c r="BT246" i="36"/>
  <c r="BT248" i="36"/>
  <c r="BT249" i="36"/>
  <c r="BT7" i="35"/>
  <c r="BT8" i="35"/>
  <c r="BT9" i="35"/>
  <c r="BT10" i="35"/>
  <c r="BT11" i="35"/>
  <c r="BT12" i="35"/>
  <c r="BT13" i="35"/>
  <c r="BT14" i="35"/>
  <c r="BT15" i="35"/>
  <c r="BT16" i="35"/>
  <c r="BT17" i="35"/>
  <c r="BT18" i="35"/>
  <c r="BT19" i="35"/>
  <c r="BT20" i="35"/>
  <c r="BT21" i="35"/>
  <c r="BT22" i="35"/>
  <c r="BT23" i="35"/>
  <c r="BT24" i="35"/>
  <c r="BT25" i="35"/>
  <c r="BT26" i="35"/>
  <c r="BT27" i="35"/>
  <c r="BT28" i="35"/>
  <c r="BT29" i="35"/>
  <c r="BT30" i="35"/>
  <c r="BT31" i="35"/>
  <c r="BT32" i="35"/>
  <c r="BT33" i="35"/>
  <c r="BT34" i="35"/>
  <c r="BT35" i="35"/>
  <c r="BT36" i="35"/>
  <c r="BT37" i="35"/>
  <c r="BT38" i="35"/>
  <c r="BT39" i="35"/>
  <c r="BT40" i="35"/>
  <c r="BT41" i="35"/>
  <c r="BT42" i="35"/>
  <c r="BT43" i="35"/>
  <c r="BT44" i="35"/>
  <c r="BT45" i="35"/>
  <c r="BT46" i="35"/>
  <c r="BT47" i="35"/>
  <c r="BT48" i="35"/>
  <c r="BT49" i="35"/>
  <c r="BT50" i="35"/>
  <c r="BT51" i="35"/>
  <c r="BT52" i="35"/>
  <c r="BT53" i="35"/>
  <c r="BT54" i="35"/>
  <c r="BT55" i="35"/>
  <c r="BT56" i="35"/>
  <c r="BT57" i="35"/>
  <c r="BT58" i="35"/>
  <c r="BT59" i="35"/>
  <c r="BT60" i="35"/>
  <c r="BT61" i="35"/>
  <c r="BT62" i="35"/>
  <c r="BT63" i="35"/>
  <c r="BT64" i="35"/>
  <c r="BT65" i="35"/>
  <c r="BT66" i="35"/>
  <c r="BT67" i="35"/>
  <c r="BT68" i="35"/>
  <c r="BT69" i="35"/>
  <c r="BT70" i="35"/>
  <c r="BT71" i="35"/>
  <c r="BT72" i="35"/>
  <c r="BT73" i="35"/>
  <c r="BT74" i="35"/>
  <c r="BT75" i="35"/>
  <c r="BT76" i="35"/>
  <c r="BT77" i="35"/>
  <c r="BT78" i="35"/>
  <c r="BT79" i="35"/>
  <c r="BT80" i="35"/>
  <c r="BT81" i="35"/>
  <c r="BT82" i="35"/>
  <c r="BT83" i="35"/>
  <c r="BT84" i="35"/>
  <c r="BT85" i="35"/>
  <c r="BT86" i="35"/>
  <c r="BT87" i="35"/>
  <c r="BT88" i="35"/>
  <c r="BT89" i="35"/>
  <c r="BT90" i="35"/>
  <c r="BT91" i="35"/>
  <c r="BT92" i="35"/>
  <c r="BT93" i="35"/>
  <c r="BT94" i="35"/>
  <c r="BT95" i="35"/>
  <c r="BT96" i="35"/>
  <c r="BT97" i="35"/>
  <c r="BT98" i="35"/>
  <c r="BT99" i="35"/>
  <c r="BT100" i="35"/>
  <c r="BT101" i="35"/>
  <c r="BT102" i="35"/>
  <c r="BT103" i="35"/>
  <c r="BT104" i="35"/>
  <c r="BT105" i="35"/>
  <c r="BT106" i="35"/>
  <c r="BT107" i="35"/>
  <c r="BT108" i="35"/>
  <c r="BT109" i="35"/>
  <c r="BT110" i="35"/>
  <c r="BT111" i="35"/>
  <c r="BT112" i="35"/>
  <c r="BT113" i="35"/>
  <c r="BT114" i="35"/>
  <c r="BT115" i="35"/>
  <c r="BT116" i="35"/>
  <c r="BT117" i="35"/>
  <c r="BT118" i="35"/>
  <c r="BT119" i="35"/>
  <c r="BT120" i="35"/>
  <c r="BT121" i="35"/>
  <c r="BT122" i="35"/>
  <c r="BT124" i="35"/>
  <c r="BT125" i="35"/>
  <c r="BT126" i="35"/>
  <c r="BT127" i="35"/>
  <c r="BT128" i="35"/>
  <c r="BT129" i="35"/>
  <c r="BT130" i="35"/>
  <c r="BT131" i="35"/>
  <c r="BT132" i="35"/>
  <c r="BT133" i="35"/>
  <c r="BT134" i="35"/>
  <c r="BT135" i="35"/>
  <c r="BT136" i="35"/>
  <c r="BT137" i="35"/>
  <c r="BT138" i="35"/>
  <c r="BT139" i="35"/>
  <c r="BT140" i="35"/>
  <c r="BT141" i="35"/>
  <c r="BT142" i="35"/>
  <c r="BT143" i="35"/>
  <c r="BT144" i="35"/>
  <c r="BT145" i="35"/>
  <c r="BT146" i="35"/>
  <c r="BT147" i="35"/>
  <c r="BT148" i="35"/>
  <c r="BT149" i="35"/>
  <c r="BT150" i="35"/>
  <c r="BT151" i="35"/>
  <c r="BT152" i="35"/>
  <c r="BT153" i="35"/>
  <c r="BT154" i="35"/>
  <c r="BT155" i="35"/>
  <c r="BT156" i="35"/>
  <c r="BT157" i="35"/>
  <c r="BT158" i="35"/>
  <c r="BT159" i="35"/>
  <c r="BT160" i="35"/>
  <c r="BT161" i="35"/>
  <c r="BT162" i="35"/>
  <c r="BT163" i="35"/>
  <c r="BT164" i="35"/>
  <c r="BT165" i="35"/>
  <c r="BT166" i="35"/>
  <c r="BT167" i="35"/>
  <c r="BT168" i="35"/>
  <c r="BT169" i="35"/>
  <c r="BT170" i="35"/>
  <c r="BT171" i="35"/>
  <c r="BT172" i="35"/>
  <c r="BT173" i="35"/>
  <c r="BT174" i="35"/>
  <c r="BT175" i="35"/>
  <c r="BT176" i="35"/>
  <c r="BT177" i="35"/>
  <c r="BT178" i="35"/>
  <c r="BT179" i="35"/>
  <c r="BT180" i="35"/>
  <c r="BT181" i="35"/>
  <c r="BT182" i="35"/>
  <c r="BT183" i="35"/>
  <c r="BT184" i="35"/>
  <c r="BT185" i="35"/>
  <c r="BT186" i="35"/>
  <c r="BT187" i="35"/>
  <c r="BT188" i="35"/>
  <c r="BT189" i="35"/>
  <c r="BT190" i="35"/>
  <c r="BT191" i="35"/>
  <c r="BT192" i="35"/>
  <c r="BT193" i="35"/>
  <c r="BT194" i="35"/>
  <c r="BT195" i="35"/>
  <c r="BT196" i="35"/>
  <c r="BT197" i="35"/>
  <c r="BT198" i="35"/>
  <c r="BT199" i="35"/>
  <c r="BT200" i="35"/>
  <c r="BT201" i="35"/>
  <c r="BT202" i="35"/>
  <c r="BT203" i="35"/>
  <c r="BT204" i="35"/>
  <c r="BT205" i="35"/>
  <c r="BT206" i="35"/>
  <c r="BT207" i="35"/>
  <c r="BT208" i="35"/>
  <c r="BT209" i="35"/>
  <c r="BT210" i="35"/>
  <c r="BT211" i="35"/>
  <c r="BT212" i="35"/>
  <c r="BT213" i="35"/>
  <c r="BT214" i="35"/>
  <c r="BT215" i="35"/>
  <c r="BT216" i="35"/>
  <c r="BT217" i="35"/>
  <c r="BT218" i="35"/>
  <c r="BT219" i="35"/>
  <c r="BT220" i="35"/>
  <c r="BT221" i="35"/>
  <c r="BT222" i="35"/>
  <c r="BT223" i="35"/>
  <c r="BT224" i="35"/>
  <c r="BT225" i="35"/>
  <c r="BT226" i="35"/>
  <c r="BT227" i="35"/>
  <c r="BT228" i="35"/>
  <c r="BT229" i="35"/>
  <c r="BT230" i="35"/>
  <c r="BT231" i="35"/>
  <c r="BT232" i="35"/>
  <c r="BT233" i="35"/>
  <c r="BT234" i="35"/>
  <c r="BT235" i="35"/>
  <c r="BT236" i="35"/>
  <c r="BT237" i="35"/>
  <c r="BT238" i="35"/>
  <c r="BT239" i="35"/>
  <c r="BT240" i="35"/>
  <c r="BT242" i="35"/>
  <c r="BT243" i="35"/>
  <c r="BT244" i="35"/>
  <c r="BT245" i="35"/>
  <c r="BT246" i="35"/>
  <c r="BT248" i="35"/>
  <c r="BT249" i="35"/>
  <c r="BT7" i="34"/>
  <c r="BT8" i="34"/>
  <c r="BT9" i="34"/>
  <c r="BT10" i="34"/>
  <c r="BT11" i="34"/>
  <c r="BT12" i="34"/>
  <c r="BT13" i="34"/>
  <c r="BT14" i="34"/>
  <c r="BT15" i="34"/>
  <c r="BT16" i="34"/>
  <c r="BT17" i="34"/>
  <c r="BT18" i="34"/>
  <c r="BT19" i="34"/>
  <c r="BT20" i="34"/>
  <c r="BT21" i="34"/>
  <c r="BT22" i="34"/>
  <c r="BT23" i="34"/>
  <c r="BT24" i="34"/>
  <c r="BT25" i="34"/>
  <c r="BT26" i="34"/>
  <c r="BT27" i="34"/>
  <c r="BT28" i="34"/>
  <c r="BT29" i="34"/>
  <c r="BT30" i="34"/>
  <c r="BT31" i="34"/>
  <c r="BT32" i="34"/>
  <c r="BT33" i="34"/>
  <c r="BT34" i="34"/>
  <c r="BT35" i="34"/>
  <c r="BT36" i="34"/>
  <c r="BT37" i="34"/>
  <c r="BT38" i="34"/>
  <c r="BT39" i="34"/>
  <c r="BT40" i="34"/>
  <c r="BT41" i="34"/>
  <c r="BT42" i="34"/>
  <c r="BT43" i="34"/>
  <c r="BT44" i="34"/>
  <c r="BT45" i="34"/>
  <c r="BT46" i="34"/>
  <c r="BT47" i="34"/>
  <c r="BT48" i="34"/>
  <c r="BT49" i="34"/>
  <c r="BT50" i="34"/>
  <c r="BT51" i="34"/>
  <c r="BT52" i="34"/>
  <c r="BT53" i="34"/>
  <c r="BT54" i="34"/>
  <c r="BT55" i="34"/>
  <c r="BT56" i="34"/>
  <c r="BT57" i="34"/>
  <c r="BT58" i="34"/>
  <c r="BT59" i="34"/>
  <c r="BT60" i="34"/>
  <c r="BT61" i="34"/>
  <c r="BT62" i="34"/>
  <c r="BT63" i="34"/>
  <c r="BT64" i="34"/>
  <c r="BT65" i="34"/>
  <c r="BT66" i="34"/>
  <c r="BT67" i="34"/>
  <c r="BT68" i="34"/>
  <c r="BT69" i="34"/>
  <c r="BT70" i="34"/>
  <c r="BT71" i="34"/>
  <c r="BT72" i="34"/>
  <c r="BT73" i="34"/>
  <c r="BT74" i="34"/>
  <c r="BT75" i="34"/>
  <c r="BT76" i="34"/>
  <c r="BT77" i="34"/>
  <c r="BT78" i="34"/>
  <c r="BT79" i="34"/>
  <c r="BT80" i="34"/>
  <c r="BT81" i="34"/>
  <c r="BT82" i="34"/>
  <c r="BT83" i="34"/>
  <c r="BT84" i="34"/>
  <c r="BT85" i="34"/>
  <c r="BT86" i="34"/>
  <c r="BT87" i="34"/>
  <c r="BT88" i="34"/>
  <c r="BT89" i="34"/>
  <c r="BT90" i="34"/>
  <c r="BT91" i="34"/>
  <c r="BT92" i="34"/>
  <c r="BT93" i="34"/>
  <c r="BT94" i="34"/>
  <c r="BT95" i="34"/>
  <c r="BT96" i="34"/>
  <c r="BT97" i="34"/>
  <c r="BT98" i="34"/>
  <c r="BT99" i="34"/>
  <c r="BT100" i="34"/>
  <c r="BT101" i="34"/>
  <c r="BT102" i="34"/>
  <c r="BT103" i="34"/>
  <c r="BT104" i="34"/>
  <c r="BT105" i="34"/>
  <c r="BT106" i="34"/>
  <c r="BT107" i="34"/>
  <c r="BT108" i="34"/>
  <c r="BT109" i="34"/>
  <c r="BT110" i="34"/>
  <c r="BT111" i="34"/>
  <c r="BT112" i="34"/>
  <c r="BT113" i="34"/>
  <c r="BT114" i="34"/>
  <c r="BT115" i="34"/>
  <c r="BT116" i="34"/>
  <c r="BT117" i="34"/>
  <c r="BT118" i="34"/>
  <c r="BT119" i="34"/>
  <c r="BT120" i="34"/>
  <c r="BT121" i="34"/>
  <c r="BT122" i="34"/>
  <c r="BT124" i="34"/>
  <c r="BT125" i="34"/>
  <c r="BT126" i="34"/>
  <c r="BT127" i="34"/>
  <c r="BT128" i="34"/>
  <c r="BT129" i="34"/>
  <c r="BT130" i="34"/>
  <c r="BT131" i="34"/>
  <c r="BT132" i="34"/>
  <c r="BT133" i="34"/>
  <c r="BT134" i="34"/>
  <c r="BT135" i="34"/>
  <c r="BT136" i="34"/>
  <c r="BT137" i="34"/>
  <c r="BT138" i="34"/>
  <c r="BT139" i="34"/>
  <c r="BT140" i="34"/>
  <c r="BT141" i="34"/>
  <c r="BT142" i="34"/>
  <c r="BT143" i="34"/>
  <c r="BT144" i="34"/>
  <c r="BT145" i="34"/>
  <c r="BT146" i="34"/>
  <c r="BT147" i="34"/>
  <c r="BT148" i="34"/>
  <c r="BT149" i="34"/>
  <c r="BT150" i="34"/>
  <c r="BT151" i="34"/>
  <c r="BT152" i="34"/>
  <c r="BT153" i="34"/>
  <c r="BT154" i="34"/>
  <c r="BT155" i="34"/>
  <c r="BT156" i="34"/>
  <c r="BT157" i="34"/>
  <c r="BT158" i="34"/>
  <c r="BT159" i="34"/>
  <c r="BT160" i="34"/>
  <c r="BT161" i="34"/>
  <c r="BT162" i="34"/>
  <c r="BT163" i="34"/>
  <c r="BT164" i="34"/>
  <c r="BT165" i="34"/>
  <c r="BT166" i="34"/>
  <c r="BT167" i="34"/>
  <c r="BT168" i="34"/>
  <c r="BT169" i="34"/>
  <c r="BT170" i="34"/>
  <c r="BT171" i="34"/>
  <c r="BT172" i="34"/>
  <c r="BT173" i="34"/>
  <c r="BT174" i="34"/>
  <c r="BT175" i="34"/>
  <c r="BT176" i="34"/>
  <c r="BT177" i="34"/>
  <c r="BT178" i="34"/>
  <c r="BT179" i="34"/>
  <c r="BT180" i="34"/>
  <c r="BT181" i="34"/>
  <c r="BT182" i="34"/>
  <c r="BT183" i="34"/>
  <c r="BT184" i="34"/>
  <c r="BT185" i="34"/>
  <c r="BT186" i="34"/>
  <c r="BT187" i="34"/>
  <c r="BT188" i="34"/>
  <c r="BT189" i="34"/>
  <c r="BT190" i="34"/>
  <c r="BT191" i="34"/>
  <c r="BT192" i="34"/>
  <c r="BT193" i="34"/>
  <c r="BT194" i="34"/>
  <c r="BT195" i="34"/>
  <c r="BT196" i="34"/>
  <c r="BT197" i="34"/>
  <c r="BT198" i="34"/>
  <c r="BT199" i="34"/>
  <c r="BT200" i="34"/>
  <c r="BT201" i="34"/>
  <c r="BT202" i="34"/>
  <c r="BT203" i="34"/>
  <c r="BT204" i="34"/>
  <c r="BT205" i="34"/>
  <c r="BT206" i="34"/>
  <c r="BT207" i="34"/>
  <c r="BT208" i="34"/>
  <c r="BT209" i="34"/>
  <c r="BT210" i="34"/>
  <c r="BT211" i="34"/>
  <c r="BT212" i="34"/>
  <c r="BT213" i="34"/>
  <c r="BT214" i="34"/>
  <c r="BT215" i="34"/>
  <c r="BT216" i="34"/>
  <c r="BT217" i="34"/>
  <c r="BT218" i="34"/>
  <c r="BT219" i="34"/>
  <c r="BT220" i="34"/>
  <c r="BT221" i="34"/>
  <c r="BT222" i="34"/>
  <c r="BT223" i="34"/>
  <c r="BT224" i="34"/>
  <c r="BT225" i="34"/>
  <c r="BT226" i="34"/>
  <c r="BT227" i="34"/>
  <c r="BT228" i="34"/>
  <c r="BT229" i="34"/>
  <c r="BT230" i="34"/>
  <c r="BT231" i="34"/>
  <c r="BT232" i="34"/>
  <c r="BT233" i="34"/>
  <c r="BT234" i="34"/>
  <c r="BT235" i="34"/>
  <c r="BT236" i="34"/>
  <c r="BT237" i="34"/>
  <c r="BT238" i="34"/>
  <c r="BT239" i="34"/>
  <c r="BT240" i="34"/>
  <c r="BT242" i="34"/>
  <c r="BT243" i="34"/>
  <c r="BT244" i="34"/>
  <c r="BT245" i="34"/>
  <c r="BT246" i="34"/>
  <c r="BT248" i="34"/>
  <c r="BT249" i="34"/>
  <c r="BT7" i="33"/>
  <c r="BT8" i="33"/>
  <c r="BT9" i="33"/>
  <c r="BT10" i="33"/>
  <c r="BT11" i="33"/>
  <c r="BT12" i="33"/>
  <c r="BT13" i="33"/>
  <c r="BT14" i="33"/>
  <c r="BT15" i="33"/>
  <c r="BT16" i="33"/>
  <c r="BT17" i="33"/>
  <c r="BT18" i="33"/>
  <c r="BT19" i="33"/>
  <c r="BT20" i="33"/>
  <c r="BT21" i="33"/>
  <c r="BT22" i="33"/>
  <c r="BT23" i="33"/>
  <c r="BT24" i="33"/>
  <c r="BT25" i="33"/>
  <c r="BT26" i="33"/>
  <c r="BT27" i="33"/>
  <c r="BT28" i="33"/>
  <c r="BT29" i="33"/>
  <c r="BT30" i="33"/>
  <c r="BT31" i="33"/>
  <c r="BT32" i="33"/>
  <c r="BT33" i="33"/>
  <c r="BT34" i="33"/>
  <c r="BT35" i="33"/>
  <c r="BT36" i="33"/>
  <c r="BT37" i="33"/>
  <c r="BT38" i="33"/>
  <c r="BT39" i="33"/>
  <c r="BT40" i="33"/>
  <c r="BT41" i="33"/>
  <c r="BT42" i="33"/>
  <c r="BT43" i="33"/>
  <c r="BT44" i="33"/>
  <c r="BT45" i="33"/>
  <c r="BT46" i="33"/>
  <c r="BT47" i="33"/>
  <c r="BT48" i="33"/>
  <c r="BT49" i="33"/>
  <c r="BT50" i="33"/>
  <c r="BT51" i="33"/>
  <c r="BT52" i="33"/>
  <c r="BT53" i="33"/>
  <c r="BT54" i="33"/>
  <c r="BT55" i="33"/>
  <c r="BT56" i="33"/>
  <c r="BT57" i="33"/>
  <c r="BT58" i="33"/>
  <c r="BT59" i="33"/>
  <c r="BT60" i="33"/>
  <c r="BT61" i="33"/>
  <c r="BT62" i="33"/>
  <c r="BT63" i="33"/>
  <c r="BT64" i="33"/>
  <c r="BT65" i="33"/>
  <c r="BT66" i="33"/>
  <c r="BT67" i="33"/>
  <c r="BT68" i="33"/>
  <c r="BT69" i="33"/>
  <c r="BT70" i="33"/>
  <c r="BT71" i="33"/>
  <c r="BT72" i="33"/>
  <c r="BT73" i="33"/>
  <c r="BT74" i="33"/>
  <c r="BT75" i="33"/>
  <c r="BT76" i="33"/>
  <c r="BT77" i="33"/>
  <c r="BT78" i="33"/>
  <c r="BT79" i="33"/>
  <c r="BT80" i="33"/>
  <c r="BT81" i="33"/>
  <c r="BT82" i="33"/>
  <c r="BT83" i="33"/>
  <c r="BT84" i="33"/>
  <c r="BT85" i="33"/>
  <c r="BT86" i="33"/>
  <c r="BT87" i="33"/>
  <c r="BT88" i="33"/>
  <c r="BT89" i="33"/>
  <c r="BT90" i="33"/>
  <c r="BT91" i="33"/>
  <c r="BT92" i="33"/>
  <c r="BT93" i="33"/>
  <c r="BT94" i="33"/>
  <c r="BT95" i="33"/>
  <c r="BT96" i="33"/>
  <c r="BT97" i="33"/>
  <c r="BT98" i="33"/>
  <c r="BT99" i="33"/>
  <c r="BT100" i="33"/>
  <c r="BT101" i="33"/>
  <c r="BT102" i="33"/>
  <c r="BT103" i="33"/>
  <c r="BT104" i="33"/>
  <c r="BT105" i="33"/>
  <c r="BT106" i="33"/>
  <c r="BT107" i="33"/>
  <c r="BT108" i="33"/>
  <c r="BT109" i="33"/>
  <c r="BT110" i="33"/>
  <c r="BT111" i="33"/>
  <c r="BT112" i="33"/>
  <c r="BT113" i="33"/>
  <c r="BT114" i="33"/>
  <c r="BT115" i="33"/>
  <c r="BT116" i="33"/>
  <c r="BT117" i="33"/>
  <c r="BT118" i="33"/>
  <c r="BT119" i="33"/>
  <c r="BT120" i="33"/>
  <c r="BT121" i="33"/>
  <c r="BT122" i="33"/>
  <c r="BT124" i="33"/>
  <c r="BT125" i="33"/>
  <c r="BT126" i="33"/>
  <c r="BT127" i="33"/>
  <c r="BT128" i="33"/>
  <c r="BT129" i="33"/>
  <c r="BT130" i="33"/>
  <c r="BT131" i="33"/>
  <c r="BT132" i="33"/>
  <c r="BT133" i="33"/>
  <c r="BT134" i="33"/>
  <c r="BT135" i="33"/>
  <c r="BT136" i="33"/>
  <c r="BT137" i="33"/>
  <c r="BT138" i="33"/>
  <c r="BT139" i="33"/>
  <c r="BT140" i="33"/>
  <c r="BT141" i="33"/>
  <c r="BT142" i="33"/>
  <c r="BT143" i="33"/>
  <c r="BT144" i="33"/>
  <c r="BT145" i="33"/>
  <c r="BT146" i="33"/>
  <c r="BT147" i="33"/>
  <c r="BT148" i="33"/>
  <c r="BT149" i="33"/>
  <c r="BT150" i="33"/>
  <c r="BT151" i="33"/>
  <c r="BT152" i="33"/>
  <c r="BT153" i="33"/>
  <c r="BT154" i="33"/>
  <c r="BT155" i="33"/>
  <c r="BT156" i="33"/>
  <c r="BT157" i="33"/>
  <c r="BT158" i="33"/>
  <c r="BT159" i="33"/>
  <c r="BT160" i="33"/>
  <c r="BT161" i="33"/>
  <c r="BT162" i="33"/>
  <c r="BT163" i="33"/>
  <c r="BT164" i="33"/>
  <c r="BT165" i="33"/>
  <c r="BT166" i="33"/>
  <c r="BT167" i="33"/>
  <c r="BT168" i="33"/>
  <c r="BT169" i="33"/>
  <c r="BT170" i="33"/>
  <c r="BT171" i="33"/>
  <c r="BT172" i="33"/>
  <c r="BT173" i="33"/>
  <c r="BT174" i="33"/>
  <c r="BT175" i="33"/>
  <c r="BT176" i="33"/>
  <c r="BT177" i="33"/>
  <c r="BT178" i="33"/>
  <c r="BT179" i="33"/>
  <c r="BT180" i="33"/>
  <c r="BT181" i="33"/>
  <c r="BT182" i="33"/>
  <c r="BT183" i="33"/>
  <c r="BT184" i="33"/>
  <c r="BT185" i="33"/>
  <c r="BT186" i="33"/>
  <c r="BT187" i="33"/>
  <c r="BT188" i="33"/>
  <c r="BT189" i="33"/>
  <c r="BT190" i="33"/>
  <c r="BT191" i="33"/>
  <c r="BT192" i="33"/>
  <c r="BT193" i="33"/>
  <c r="BT194" i="33"/>
  <c r="BT195" i="33"/>
  <c r="BT196" i="33"/>
  <c r="BT197" i="33"/>
  <c r="BT198" i="33"/>
  <c r="BT199" i="33"/>
  <c r="BT200" i="33"/>
  <c r="BT201" i="33"/>
  <c r="BT202" i="33"/>
  <c r="BT203" i="33"/>
  <c r="BT204" i="33"/>
  <c r="BT205" i="33"/>
  <c r="BT206" i="33"/>
  <c r="BT207" i="33"/>
  <c r="BT208" i="33"/>
  <c r="BT209" i="33"/>
  <c r="BT210" i="33"/>
  <c r="BT211" i="33"/>
  <c r="BT212" i="33"/>
  <c r="BT213" i="33"/>
  <c r="BT214" i="33"/>
  <c r="BT215" i="33"/>
  <c r="BT216" i="33"/>
  <c r="BT217" i="33"/>
  <c r="BT218" i="33"/>
  <c r="BT219" i="33"/>
  <c r="BT220" i="33"/>
  <c r="BT221" i="33"/>
  <c r="BT222" i="33"/>
  <c r="BT223" i="33"/>
  <c r="BT224" i="33"/>
  <c r="BT225" i="33"/>
  <c r="BT226" i="33"/>
  <c r="BT227" i="33"/>
  <c r="BT228" i="33"/>
  <c r="BT229" i="33"/>
  <c r="BT230" i="33"/>
  <c r="BT231" i="33"/>
  <c r="BT232" i="33"/>
  <c r="BT233" i="33"/>
  <c r="BT234" i="33"/>
  <c r="BT235" i="33"/>
  <c r="BT236" i="33"/>
  <c r="BT237" i="33"/>
  <c r="BT238" i="33"/>
  <c r="BT239" i="33"/>
  <c r="BT240" i="33"/>
  <c r="BT242" i="33"/>
  <c r="BT243" i="33"/>
  <c r="BT244" i="33"/>
  <c r="BT245" i="33"/>
  <c r="BT246" i="33"/>
  <c r="BT248" i="33"/>
  <c r="BT249" i="33"/>
  <c r="BT7" i="29"/>
  <c r="BT8" i="29"/>
  <c r="BT9" i="29"/>
  <c r="BT10" i="29"/>
  <c r="BT11" i="29"/>
  <c r="BT12" i="29"/>
  <c r="BT13" i="29"/>
  <c r="BT14" i="29"/>
  <c r="BT15" i="29"/>
  <c r="BT16" i="29"/>
  <c r="BT17" i="29"/>
  <c r="BT18" i="29"/>
  <c r="BT19" i="29"/>
  <c r="BT20" i="29"/>
  <c r="BT21" i="29"/>
  <c r="BT22" i="29"/>
  <c r="BT23" i="29"/>
  <c r="BT24" i="29"/>
  <c r="BT25" i="29"/>
  <c r="BT26" i="29"/>
  <c r="BT27" i="29"/>
  <c r="BT28" i="29"/>
  <c r="BT29" i="29"/>
  <c r="BT30" i="29"/>
  <c r="BT31" i="29"/>
  <c r="BT32" i="29"/>
  <c r="BT33" i="29"/>
  <c r="BT34" i="29"/>
  <c r="BT35" i="29"/>
  <c r="BT36" i="29"/>
  <c r="BT37" i="29"/>
  <c r="BT38" i="29"/>
  <c r="BT39" i="29"/>
  <c r="BT40" i="29"/>
  <c r="BT41" i="29"/>
  <c r="BT42" i="29"/>
  <c r="BT43" i="29"/>
  <c r="BT44" i="29"/>
  <c r="BT45" i="29"/>
  <c r="BT46" i="29"/>
  <c r="BT47" i="29"/>
  <c r="BT48" i="29"/>
  <c r="BT49" i="29"/>
  <c r="BT50" i="29"/>
  <c r="BT51" i="29"/>
  <c r="BT52" i="29"/>
  <c r="BT53" i="29"/>
  <c r="BT54" i="29"/>
  <c r="BT55" i="29"/>
  <c r="BT56" i="29"/>
  <c r="BT57" i="29"/>
  <c r="BT58" i="29"/>
  <c r="BT59" i="29"/>
  <c r="BT60" i="29"/>
  <c r="BT61" i="29"/>
  <c r="BT62" i="29"/>
  <c r="BT63" i="29"/>
  <c r="BT64" i="29"/>
  <c r="BT65" i="29"/>
  <c r="BT66" i="29"/>
  <c r="BT67" i="29"/>
  <c r="BT68" i="29"/>
  <c r="BT69" i="29"/>
  <c r="BT70" i="29"/>
  <c r="BT71" i="29"/>
  <c r="BT72" i="29"/>
  <c r="BT73" i="29"/>
  <c r="BT74" i="29"/>
  <c r="BT75" i="29"/>
  <c r="BT76" i="29"/>
  <c r="BT77" i="29"/>
  <c r="BT78" i="29"/>
  <c r="BT79" i="29"/>
  <c r="BT80" i="29"/>
  <c r="BT81" i="29"/>
  <c r="BT82" i="29"/>
  <c r="BT83" i="29"/>
  <c r="BT84" i="29"/>
  <c r="BT85" i="29"/>
  <c r="BT86" i="29"/>
  <c r="BT87" i="29"/>
  <c r="BT88" i="29"/>
  <c r="BT89" i="29"/>
  <c r="BT90" i="29"/>
  <c r="BT91" i="29"/>
  <c r="BT92" i="29"/>
  <c r="BT93" i="29"/>
  <c r="BT94" i="29"/>
  <c r="BT95" i="29"/>
  <c r="BT96" i="29"/>
  <c r="BT97" i="29"/>
  <c r="BT98" i="29"/>
  <c r="BT99" i="29"/>
  <c r="BT100" i="29"/>
  <c r="BT101" i="29"/>
  <c r="BT102" i="29"/>
  <c r="BT103" i="29"/>
  <c r="BT104" i="29"/>
  <c r="BT105" i="29"/>
  <c r="BT106" i="29"/>
  <c r="BT107" i="29"/>
  <c r="BT108" i="29"/>
  <c r="BT109" i="29"/>
  <c r="BT110" i="29"/>
  <c r="BT111" i="29"/>
  <c r="BT112" i="29"/>
  <c r="BT113" i="29"/>
  <c r="BT114" i="29"/>
  <c r="BT115" i="29"/>
  <c r="BT116" i="29"/>
  <c r="BT117" i="29"/>
  <c r="BT118" i="29"/>
  <c r="BT119" i="29"/>
  <c r="BT120" i="29"/>
  <c r="BT121" i="29"/>
  <c r="BT122" i="29"/>
  <c r="BT124" i="29"/>
  <c r="BT125" i="29"/>
  <c r="BT126" i="29"/>
  <c r="BT127" i="29"/>
  <c r="BT128" i="29"/>
  <c r="BT129" i="29"/>
  <c r="BT130" i="29"/>
  <c r="BT131" i="29"/>
  <c r="BT132" i="29"/>
  <c r="BT133" i="29"/>
  <c r="BT134" i="29"/>
  <c r="BT135" i="29"/>
  <c r="BT136" i="29"/>
  <c r="BT137" i="29"/>
  <c r="BT138" i="29"/>
  <c r="BT139" i="29"/>
  <c r="BT140" i="29"/>
  <c r="BT141" i="29"/>
  <c r="BT142" i="29"/>
  <c r="BT143" i="29"/>
  <c r="BT144" i="29"/>
  <c r="BT145" i="29"/>
  <c r="BT146" i="29"/>
  <c r="BT147" i="29"/>
  <c r="BT148" i="29"/>
  <c r="BT149" i="29"/>
  <c r="BT150" i="29"/>
  <c r="BT151" i="29"/>
  <c r="BT152" i="29"/>
  <c r="BT153" i="29"/>
  <c r="BT154" i="29"/>
  <c r="BT155" i="29"/>
  <c r="BT156" i="29"/>
  <c r="BT157" i="29"/>
  <c r="BT158" i="29"/>
  <c r="BT159" i="29"/>
  <c r="BT160" i="29"/>
  <c r="BT161" i="29"/>
  <c r="BT162" i="29"/>
  <c r="BT163" i="29"/>
  <c r="BT164" i="29"/>
  <c r="BT165" i="29"/>
  <c r="BT166" i="29"/>
  <c r="BT167" i="29"/>
  <c r="BT168" i="29"/>
  <c r="BT169" i="29"/>
  <c r="BT170" i="29"/>
  <c r="BT171" i="29"/>
  <c r="BT172" i="29"/>
  <c r="BT173" i="29"/>
  <c r="BT174" i="29"/>
  <c r="BT175" i="29"/>
  <c r="BT176" i="29"/>
  <c r="BT177" i="29"/>
  <c r="BT178" i="29"/>
  <c r="BT179" i="29"/>
  <c r="BT180" i="29"/>
  <c r="BT181" i="29"/>
  <c r="BT182" i="29"/>
  <c r="BT183" i="29"/>
  <c r="BT184" i="29"/>
  <c r="BT185" i="29"/>
  <c r="BT186" i="29"/>
  <c r="BT187" i="29"/>
  <c r="BT188" i="29"/>
  <c r="BT189" i="29"/>
  <c r="BT190" i="29"/>
  <c r="BT191" i="29"/>
  <c r="BT192" i="29"/>
  <c r="BT193" i="29"/>
  <c r="BT194" i="29"/>
  <c r="BT195" i="29"/>
  <c r="BT196" i="29"/>
  <c r="BT197" i="29"/>
  <c r="BT198" i="29"/>
  <c r="BT199" i="29"/>
  <c r="BT200" i="29"/>
  <c r="BT201" i="29"/>
  <c r="BT202" i="29"/>
  <c r="BT203" i="29"/>
  <c r="BT204" i="29"/>
  <c r="BT205" i="29"/>
  <c r="BT206" i="29"/>
  <c r="BT207" i="29"/>
  <c r="BT208" i="29"/>
  <c r="BT209" i="29"/>
  <c r="BT210" i="29"/>
  <c r="BT211" i="29"/>
  <c r="BT212" i="29"/>
  <c r="BT213" i="29"/>
  <c r="BT214" i="29"/>
  <c r="BT215" i="29"/>
  <c r="BT216" i="29"/>
  <c r="BT217" i="29"/>
  <c r="BT218" i="29"/>
  <c r="BT219" i="29"/>
  <c r="BT220" i="29"/>
  <c r="BT221" i="29"/>
  <c r="BT222" i="29"/>
  <c r="BT223" i="29"/>
  <c r="BT224" i="29"/>
  <c r="BT225" i="29"/>
  <c r="BT226" i="29"/>
  <c r="BT227" i="29"/>
  <c r="BT228" i="29"/>
  <c r="BT229" i="29"/>
  <c r="BT230" i="29"/>
  <c r="BT231" i="29"/>
  <c r="BT232" i="29"/>
  <c r="BT233" i="29"/>
  <c r="BT234" i="29"/>
  <c r="BT235" i="29"/>
  <c r="BT236" i="29"/>
  <c r="BT237" i="29"/>
  <c r="BT238" i="29"/>
  <c r="BT239" i="29"/>
  <c r="BT240" i="29"/>
  <c r="BT242" i="29"/>
  <c r="BT243" i="29"/>
  <c r="BT244" i="29"/>
  <c r="BT245" i="29"/>
  <c r="BT246" i="29"/>
  <c r="BT248" i="29"/>
  <c r="BT249" i="29"/>
  <c r="BT7" i="28"/>
  <c r="BT8" i="28"/>
  <c r="BT9" i="28"/>
  <c r="BT10" i="28"/>
  <c r="BT11" i="28"/>
  <c r="BT12" i="28"/>
  <c r="BT13" i="28"/>
  <c r="BT14" i="28"/>
  <c r="BT15" i="28"/>
  <c r="BT16" i="28"/>
  <c r="BT17" i="28"/>
  <c r="BT18" i="28"/>
  <c r="BT19" i="28"/>
  <c r="BT20" i="28"/>
  <c r="BT21" i="28"/>
  <c r="BT22" i="28"/>
  <c r="BT23" i="28"/>
  <c r="BT24" i="28"/>
  <c r="BT25" i="28"/>
  <c r="BT26" i="28"/>
  <c r="BT27" i="28"/>
  <c r="BT28" i="28"/>
  <c r="BT29" i="28"/>
  <c r="BT30" i="28"/>
  <c r="BT31" i="28"/>
  <c r="BT32" i="28"/>
  <c r="BT33" i="28"/>
  <c r="BT34" i="28"/>
  <c r="BT35" i="28"/>
  <c r="BT36" i="28"/>
  <c r="BT37" i="28"/>
  <c r="BT38" i="28"/>
  <c r="BT39" i="28"/>
  <c r="BT40" i="28"/>
  <c r="BT41" i="28"/>
  <c r="BT42" i="28"/>
  <c r="BT43" i="28"/>
  <c r="BT44" i="28"/>
  <c r="BT45" i="28"/>
  <c r="BT46" i="28"/>
  <c r="BT47" i="28"/>
  <c r="BT48" i="28"/>
  <c r="BT49" i="28"/>
  <c r="BT50" i="28"/>
  <c r="BT51" i="28"/>
  <c r="BT52" i="28"/>
  <c r="BT53" i="28"/>
  <c r="BT54" i="28"/>
  <c r="BT55" i="28"/>
  <c r="BT56" i="28"/>
  <c r="BT57" i="28"/>
  <c r="BT58" i="28"/>
  <c r="BT59" i="28"/>
  <c r="BT60" i="28"/>
  <c r="BT61" i="28"/>
  <c r="BT62" i="28"/>
  <c r="BT63" i="28"/>
  <c r="BT64" i="28"/>
  <c r="BT65" i="28"/>
  <c r="BT66" i="28"/>
  <c r="BT67" i="28"/>
  <c r="BT68" i="28"/>
  <c r="BT69" i="28"/>
  <c r="BT70" i="28"/>
  <c r="BT71" i="28"/>
  <c r="BT72" i="28"/>
  <c r="BT73" i="28"/>
  <c r="BT74" i="28"/>
  <c r="BT75" i="28"/>
  <c r="BT76" i="28"/>
  <c r="BT77" i="28"/>
  <c r="BT78" i="28"/>
  <c r="BT79" i="28"/>
  <c r="BT80" i="28"/>
  <c r="BT81" i="28"/>
  <c r="BT82" i="28"/>
  <c r="BT83" i="28"/>
  <c r="BT84" i="28"/>
  <c r="BT85" i="28"/>
  <c r="BT86" i="28"/>
  <c r="BT87" i="28"/>
  <c r="BT88" i="28"/>
  <c r="BT89" i="28"/>
  <c r="BT90" i="28"/>
  <c r="BT91" i="28"/>
  <c r="BT92" i="28"/>
  <c r="BT93" i="28"/>
  <c r="BT94" i="28"/>
  <c r="BT95" i="28"/>
  <c r="BT96" i="28"/>
  <c r="BT97" i="28"/>
  <c r="BT98" i="28"/>
  <c r="BT99" i="28"/>
  <c r="BT100" i="28"/>
  <c r="BT101" i="28"/>
  <c r="BT102" i="28"/>
  <c r="BT103" i="28"/>
  <c r="BT104" i="28"/>
  <c r="BT105" i="28"/>
  <c r="BT106" i="28"/>
  <c r="BT107" i="28"/>
  <c r="BT108" i="28"/>
  <c r="BT109" i="28"/>
  <c r="BT110" i="28"/>
  <c r="BT111" i="28"/>
  <c r="BT112" i="28"/>
  <c r="BT113" i="28"/>
  <c r="BT114" i="28"/>
  <c r="BT115" i="28"/>
  <c r="BT116" i="28"/>
  <c r="BT117" i="28"/>
  <c r="BT118" i="28"/>
  <c r="BT119" i="28"/>
  <c r="BT120" i="28"/>
  <c r="BT121" i="28"/>
  <c r="BT122" i="28"/>
  <c r="BT124" i="28"/>
  <c r="BT125" i="28"/>
  <c r="BT126" i="28"/>
  <c r="BT127" i="28"/>
  <c r="BT128" i="28"/>
  <c r="BT129" i="28"/>
  <c r="BT130" i="28"/>
  <c r="BT131" i="28"/>
  <c r="BT132" i="28"/>
  <c r="BT133" i="28"/>
  <c r="BT134" i="28"/>
  <c r="BT135" i="28"/>
  <c r="BT136" i="28"/>
  <c r="BT137" i="28"/>
  <c r="BT138" i="28"/>
  <c r="BT139" i="28"/>
  <c r="BT140" i="28"/>
  <c r="BT141" i="28"/>
  <c r="BT142" i="28"/>
  <c r="BT143" i="28"/>
  <c r="BT144" i="28"/>
  <c r="BT145" i="28"/>
  <c r="BT146" i="28"/>
  <c r="BT147" i="28"/>
  <c r="BT148" i="28"/>
  <c r="BT149" i="28"/>
  <c r="BT150" i="28"/>
  <c r="BT151" i="28"/>
  <c r="BT152" i="28"/>
  <c r="BT153" i="28"/>
  <c r="BT154" i="28"/>
  <c r="BT155" i="28"/>
  <c r="BT156" i="28"/>
  <c r="BT157" i="28"/>
  <c r="BT158" i="28"/>
  <c r="BT159" i="28"/>
  <c r="BT160" i="28"/>
  <c r="BT161" i="28"/>
  <c r="BT162" i="28"/>
  <c r="BT163" i="28"/>
  <c r="BT164" i="28"/>
  <c r="BT165" i="28"/>
  <c r="BT166" i="28"/>
  <c r="BT167" i="28"/>
  <c r="BT168" i="28"/>
  <c r="BT169" i="28"/>
  <c r="BT170" i="28"/>
  <c r="BT171" i="28"/>
  <c r="BT172" i="28"/>
  <c r="BT173" i="28"/>
  <c r="BT174" i="28"/>
  <c r="BT175" i="28"/>
  <c r="BT176" i="28"/>
  <c r="BT177" i="28"/>
  <c r="BT178" i="28"/>
  <c r="BT179" i="28"/>
  <c r="BT180" i="28"/>
  <c r="BT181" i="28"/>
  <c r="BT182" i="28"/>
  <c r="BT183" i="28"/>
  <c r="BT184" i="28"/>
  <c r="BT185" i="28"/>
  <c r="BT186" i="28"/>
  <c r="BT187" i="28"/>
  <c r="BT188" i="28"/>
  <c r="BT189" i="28"/>
  <c r="BT190" i="28"/>
  <c r="BT191" i="28"/>
  <c r="BT192" i="28"/>
  <c r="BT193" i="28"/>
  <c r="BT194" i="28"/>
  <c r="BT195" i="28"/>
  <c r="BT196" i="28"/>
  <c r="BT197" i="28"/>
  <c r="BT198" i="28"/>
  <c r="BT199" i="28"/>
  <c r="BT200" i="28"/>
  <c r="BT201" i="28"/>
  <c r="BT202" i="28"/>
  <c r="BT203" i="28"/>
  <c r="BT204" i="28"/>
  <c r="BT205" i="28"/>
  <c r="BT206" i="28"/>
  <c r="BT207" i="28"/>
  <c r="BT208" i="28"/>
  <c r="BT209" i="28"/>
  <c r="BT210" i="28"/>
  <c r="BT211" i="28"/>
  <c r="BT212" i="28"/>
  <c r="BT213" i="28"/>
  <c r="BT214" i="28"/>
  <c r="BT215" i="28"/>
  <c r="BT216" i="28"/>
  <c r="BT217" i="28"/>
  <c r="BT218" i="28"/>
  <c r="BT219" i="28"/>
  <c r="BT220" i="28"/>
  <c r="BT221" i="28"/>
  <c r="BT222" i="28"/>
  <c r="BT223" i="28"/>
  <c r="BT224" i="28"/>
  <c r="BT225" i="28"/>
  <c r="BT226" i="28"/>
  <c r="BT227" i="28"/>
  <c r="BT228" i="28"/>
  <c r="BT229" i="28"/>
  <c r="BT230" i="28"/>
  <c r="BT231" i="28"/>
  <c r="BT232" i="28"/>
  <c r="BT233" i="28"/>
  <c r="BT234" i="28"/>
  <c r="BT235" i="28"/>
  <c r="BT236" i="28"/>
  <c r="BT237" i="28"/>
  <c r="BT238" i="28"/>
  <c r="BT239" i="28"/>
  <c r="BT240" i="28"/>
  <c r="BT242" i="28"/>
  <c r="BT243" i="28"/>
  <c r="BT244" i="28"/>
  <c r="BT245" i="28"/>
  <c r="BT246" i="28"/>
  <c r="BT248" i="28"/>
  <c r="BT249" i="28"/>
  <c r="BT7" i="37"/>
  <c r="BT8" i="37"/>
  <c r="BT9" i="37"/>
  <c r="BT10" i="37"/>
  <c r="BT11" i="37"/>
  <c r="BT12" i="37"/>
  <c r="BT13" i="37"/>
  <c r="BT14" i="37"/>
  <c r="BT15" i="37"/>
  <c r="BT16" i="37"/>
  <c r="BT17" i="37"/>
  <c r="BT18" i="37"/>
  <c r="BT19" i="37"/>
  <c r="BT20" i="37"/>
  <c r="BT21" i="37"/>
  <c r="BT22" i="37"/>
  <c r="BT23" i="37"/>
  <c r="BT24" i="37"/>
  <c r="BT25" i="37"/>
  <c r="BT26" i="37"/>
  <c r="BT27" i="37"/>
  <c r="BT28" i="37"/>
  <c r="BT29" i="37"/>
  <c r="BT30" i="37"/>
  <c r="BT31" i="37"/>
  <c r="BT32" i="37"/>
  <c r="BT33" i="37"/>
  <c r="BT34" i="37"/>
  <c r="BT35" i="37"/>
  <c r="BT36" i="37"/>
  <c r="BT37" i="37"/>
  <c r="BT38" i="37"/>
  <c r="BT39" i="37"/>
  <c r="BT40" i="37"/>
  <c r="BT41" i="37"/>
  <c r="BT42" i="37"/>
  <c r="BT43" i="37"/>
  <c r="BT44" i="37"/>
  <c r="BT45" i="37"/>
  <c r="BT46" i="37"/>
  <c r="BT47" i="37"/>
  <c r="BT48" i="37"/>
  <c r="BT49" i="37"/>
  <c r="BT50" i="37"/>
  <c r="BT51" i="37"/>
  <c r="BT52" i="37"/>
  <c r="BT53" i="37"/>
  <c r="BT54" i="37"/>
  <c r="BT55" i="37"/>
  <c r="BT56" i="37"/>
  <c r="BT57" i="37"/>
  <c r="BT58" i="37"/>
  <c r="BT59" i="37"/>
  <c r="BT60" i="37"/>
  <c r="BT61" i="37"/>
  <c r="BT62" i="37"/>
  <c r="BT63" i="37"/>
  <c r="BT64" i="37"/>
  <c r="BT65" i="37"/>
  <c r="BT66" i="37"/>
  <c r="BT67" i="37"/>
  <c r="BT68" i="37"/>
  <c r="BT69" i="37"/>
  <c r="BT70" i="37"/>
  <c r="BT71" i="37"/>
  <c r="BT72" i="37"/>
  <c r="BT73" i="37"/>
  <c r="BT74" i="37"/>
  <c r="BT75" i="37"/>
  <c r="BT76" i="37"/>
  <c r="BT77" i="37"/>
  <c r="BT78" i="37"/>
  <c r="BT79" i="37"/>
  <c r="BT80" i="37"/>
  <c r="BT81" i="37"/>
  <c r="BT82" i="37"/>
  <c r="BT83" i="37"/>
  <c r="BT84" i="37"/>
  <c r="BT85" i="37"/>
  <c r="BT86" i="37"/>
  <c r="BT87" i="37"/>
  <c r="BT88" i="37"/>
  <c r="BT89" i="37"/>
  <c r="BT90" i="37"/>
  <c r="BT91" i="37"/>
  <c r="BT92" i="37"/>
  <c r="BT93" i="37"/>
  <c r="BT94" i="37"/>
  <c r="BT95" i="37"/>
  <c r="BT96" i="37"/>
  <c r="BT97" i="37"/>
  <c r="BT98" i="37"/>
  <c r="BT99" i="37"/>
  <c r="BT100" i="37"/>
  <c r="BT101" i="37"/>
  <c r="BT102" i="37"/>
  <c r="BT103" i="37"/>
  <c r="BT104" i="37"/>
  <c r="BT105" i="37"/>
  <c r="BT106" i="37"/>
  <c r="BT107" i="37"/>
  <c r="BT108" i="37"/>
  <c r="BT109" i="37"/>
  <c r="BT110" i="37"/>
  <c r="BT111" i="37"/>
  <c r="BT112" i="37"/>
  <c r="BT113" i="37"/>
  <c r="BT114" i="37"/>
  <c r="BT115" i="37"/>
  <c r="BT116" i="37"/>
  <c r="BT117" i="37"/>
  <c r="BT118" i="37"/>
  <c r="BT119" i="37"/>
  <c r="BT120" i="37"/>
  <c r="BT121" i="37"/>
  <c r="BT122" i="37"/>
  <c r="BT124" i="37"/>
  <c r="BT125" i="37"/>
  <c r="BT126" i="37"/>
  <c r="BT127" i="37"/>
  <c r="BT128" i="37"/>
  <c r="BT129" i="37"/>
  <c r="BT130" i="37"/>
  <c r="BT131" i="37"/>
  <c r="BT132" i="37"/>
  <c r="BT133" i="37"/>
  <c r="BT134" i="37"/>
  <c r="BT135" i="37"/>
  <c r="BT136" i="37"/>
  <c r="BT137" i="37"/>
  <c r="BT138" i="37"/>
  <c r="BT139" i="37"/>
  <c r="BT140" i="37"/>
  <c r="BT141" i="37"/>
  <c r="BT142" i="37"/>
  <c r="BT143" i="37"/>
  <c r="BT144" i="37"/>
  <c r="BT145" i="37"/>
  <c r="BT146" i="37"/>
  <c r="BT147" i="37"/>
  <c r="BT148" i="37"/>
  <c r="BT149" i="37"/>
  <c r="BT150" i="37"/>
  <c r="BT151" i="37"/>
  <c r="BT152" i="37"/>
  <c r="BT153" i="37"/>
  <c r="BT154" i="37"/>
  <c r="BT155" i="37"/>
  <c r="BT156" i="37"/>
  <c r="BT157" i="37"/>
  <c r="BT158" i="37"/>
  <c r="BT159" i="37"/>
  <c r="BT160" i="37"/>
  <c r="BT161" i="37"/>
  <c r="BT162" i="37"/>
  <c r="BT163" i="37"/>
  <c r="BT164" i="37"/>
  <c r="BT165" i="37"/>
  <c r="BT166" i="37"/>
  <c r="BT167" i="37"/>
  <c r="BT168" i="37"/>
  <c r="BT169" i="37"/>
  <c r="BT170" i="37"/>
  <c r="BT171" i="37"/>
  <c r="BT172" i="37"/>
  <c r="BT173" i="37"/>
  <c r="BT174" i="37"/>
  <c r="BT175" i="37"/>
  <c r="BT176" i="37"/>
  <c r="BT177" i="37"/>
  <c r="BT178" i="37"/>
  <c r="BT179" i="37"/>
  <c r="BT180" i="37"/>
  <c r="BT181" i="37"/>
  <c r="BT182" i="37"/>
  <c r="BT183" i="37"/>
  <c r="BT184" i="37"/>
  <c r="BT185" i="37"/>
  <c r="BT186" i="37"/>
  <c r="BT187" i="37"/>
  <c r="BT188" i="37"/>
  <c r="BT189" i="37"/>
  <c r="BT190" i="37"/>
  <c r="BT191" i="37"/>
  <c r="BT192" i="37"/>
  <c r="BT193" i="37"/>
  <c r="BT194" i="37"/>
  <c r="BT195" i="37"/>
  <c r="BT196" i="37"/>
  <c r="BT197" i="37"/>
  <c r="BT198" i="37"/>
  <c r="BT199" i="37"/>
  <c r="BT200" i="37"/>
  <c r="BT201" i="37"/>
  <c r="BT202" i="37"/>
  <c r="BT203" i="37"/>
  <c r="BT204" i="37"/>
  <c r="BT205" i="37"/>
  <c r="BT206" i="37"/>
  <c r="BT207" i="37"/>
  <c r="BT208" i="37"/>
  <c r="BT209" i="37"/>
  <c r="BT210" i="37"/>
  <c r="BT211" i="37"/>
  <c r="BT212" i="37"/>
  <c r="BT213" i="37"/>
  <c r="BT214" i="37"/>
  <c r="BT215" i="37"/>
  <c r="BT216" i="37"/>
  <c r="BT217" i="37"/>
  <c r="BT218" i="37"/>
  <c r="BT219" i="37"/>
  <c r="BT220" i="37"/>
  <c r="BT221" i="37"/>
  <c r="BT222" i="37"/>
  <c r="BT223" i="37"/>
  <c r="BT224" i="37"/>
  <c r="BT225" i="37"/>
  <c r="BT226" i="37"/>
  <c r="BT227" i="37"/>
  <c r="BT228" i="37"/>
  <c r="BT229" i="37"/>
  <c r="BT230" i="37"/>
  <c r="BT231" i="37"/>
  <c r="BT232" i="37"/>
  <c r="BT233" i="37"/>
  <c r="BT234" i="37"/>
  <c r="BT235" i="37"/>
  <c r="BT236" i="37"/>
  <c r="BT237" i="37"/>
  <c r="BT238" i="37"/>
  <c r="BT239" i="37"/>
  <c r="BT240" i="37"/>
  <c r="BT242" i="37"/>
  <c r="BT243" i="37"/>
  <c r="BT244" i="37"/>
  <c r="BT245" i="37"/>
  <c r="BT246" i="37"/>
  <c r="BT248" i="37"/>
  <c r="BT249" i="37"/>
  <c r="BT6" i="36"/>
  <c r="BT6" i="35"/>
  <c r="BT6" i="34"/>
  <c r="BT6" i="33"/>
  <c r="BT6" i="29"/>
  <c r="BT6" i="28"/>
  <c r="BT6" i="37"/>
  <c r="BT250" i="35" l="1"/>
  <c r="BT250" i="36"/>
  <c r="BT250" i="28"/>
  <c r="BT250" i="29"/>
  <c r="BT250" i="33"/>
  <c r="BT250" i="37"/>
  <c r="BT250" i="34"/>
  <c r="C250" i="37"/>
  <c r="D250" i="28"/>
  <c r="E250" i="28"/>
  <c r="F250" i="28"/>
  <c r="G250" i="28"/>
  <c r="H250" i="28"/>
  <c r="I250" i="28"/>
  <c r="J250" i="28"/>
  <c r="K250" i="28"/>
  <c r="L250" i="28"/>
  <c r="M250" i="28"/>
  <c r="N250" i="28"/>
  <c r="O250" i="28"/>
  <c r="P250" i="28"/>
  <c r="Q250" i="28"/>
  <c r="R250" i="28"/>
  <c r="S250" i="28"/>
  <c r="T250" i="28"/>
  <c r="U250" i="28"/>
  <c r="V250" i="28"/>
  <c r="W250" i="28"/>
  <c r="X250" i="28"/>
  <c r="Y250" i="28"/>
  <c r="Z250" i="28"/>
  <c r="AA250" i="28"/>
  <c r="AB250" i="28"/>
  <c r="AC250" i="28"/>
  <c r="AD250" i="28"/>
  <c r="AE250" i="28"/>
  <c r="AF250" i="28"/>
  <c r="AG250" i="28"/>
  <c r="AH250" i="28"/>
  <c r="AI250" i="28"/>
  <c r="AJ250" i="28"/>
  <c r="AK250" i="28"/>
  <c r="AL250" i="28"/>
  <c r="AM250" i="28"/>
  <c r="AN250" i="28"/>
  <c r="AO250" i="28"/>
  <c r="AP250" i="28"/>
  <c r="AQ250" i="28"/>
  <c r="AR250" i="28"/>
  <c r="AS250" i="28"/>
  <c r="AT250" i="28"/>
  <c r="AU250" i="28"/>
  <c r="AV250" i="28"/>
  <c r="AW250" i="28"/>
  <c r="AX250" i="28"/>
  <c r="AY250" i="28"/>
  <c r="AZ250" i="28"/>
  <c r="BA250" i="28"/>
  <c r="BB250" i="28"/>
  <c r="BC250" i="28"/>
  <c r="BD250" i="28"/>
  <c r="BE250" i="28"/>
  <c r="BF250" i="28"/>
  <c r="BG250" i="28"/>
  <c r="BH250" i="28"/>
  <c r="BI250" i="28"/>
  <c r="BJ250" i="28"/>
  <c r="BK250" i="28"/>
  <c r="BL250" i="28"/>
  <c r="BM250" i="28"/>
  <c r="BN250" i="28"/>
  <c r="BO250" i="28"/>
  <c r="BP250" i="28"/>
  <c r="BQ250" i="28"/>
  <c r="BR250" i="28"/>
  <c r="BS250" i="28"/>
  <c r="C250" i="28"/>
  <c r="D250" i="29"/>
  <c r="E250" i="29"/>
  <c r="F250" i="29"/>
  <c r="G250" i="29"/>
  <c r="H250" i="29"/>
  <c r="I250" i="29"/>
  <c r="J250" i="29"/>
  <c r="K250" i="29"/>
  <c r="L250" i="29"/>
  <c r="M250" i="29"/>
  <c r="N250" i="29"/>
  <c r="O250" i="29"/>
  <c r="P250" i="29"/>
  <c r="Q250" i="29"/>
  <c r="R250" i="29"/>
  <c r="S250" i="29"/>
  <c r="T250" i="29"/>
  <c r="U250" i="29"/>
  <c r="V250" i="29"/>
  <c r="W250" i="29"/>
  <c r="X250" i="29"/>
  <c r="Y250" i="29"/>
  <c r="Z250" i="29"/>
  <c r="AA250" i="29"/>
  <c r="AB250" i="29"/>
  <c r="AC250" i="29"/>
  <c r="AD250" i="29"/>
  <c r="AE250" i="29"/>
  <c r="AF250" i="29"/>
  <c r="AG250" i="29"/>
  <c r="AH250" i="29"/>
  <c r="AI250" i="29"/>
  <c r="AJ250" i="29"/>
  <c r="AK250" i="29"/>
  <c r="AL250" i="29"/>
  <c r="AM250" i="29"/>
  <c r="AN250" i="29"/>
  <c r="AO250" i="29"/>
  <c r="AP250" i="29"/>
  <c r="AQ250" i="29"/>
  <c r="AR250" i="29"/>
  <c r="AS250" i="29"/>
  <c r="AT250" i="29"/>
  <c r="AU250" i="29"/>
  <c r="AV250" i="29"/>
  <c r="AW250" i="29"/>
  <c r="AX250" i="29"/>
  <c r="AY250" i="29"/>
  <c r="AZ250" i="29"/>
  <c r="BA250" i="29"/>
  <c r="BB250" i="29"/>
  <c r="BC250" i="29"/>
  <c r="BD250" i="29"/>
  <c r="BE250" i="29"/>
  <c r="BF250" i="29"/>
  <c r="BG250" i="29"/>
  <c r="BH250" i="29"/>
  <c r="BI250" i="29"/>
  <c r="BJ250" i="29"/>
  <c r="BK250" i="29"/>
  <c r="BL250" i="29"/>
  <c r="BM250" i="29"/>
  <c r="BN250" i="29"/>
  <c r="BO250" i="29"/>
  <c r="BP250" i="29"/>
  <c r="BQ250" i="29"/>
  <c r="BR250" i="29"/>
  <c r="BS250" i="29"/>
  <c r="C250" i="29"/>
  <c r="D250" i="33"/>
  <c r="E250" i="33"/>
  <c r="F250" i="33"/>
  <c r="G250" i="33"/>
  <c r="H250" i="33"/>
  <c r="I250" i="33"/>
  <c r="J250" i="33"/>
  <c r="K250" i="33"/>
  <c r="L250" i="33"/>
  <c r="M250" i="33"/>
  <c r="N250" i="33"/>
  <c r="O250" i="33"/>
  <c r="P250" i="33"/>
  <c r="Q250" i="33"/>
  <c r="R250" i="33"/>
  <c r="S250" i="33"/>
  <c r="T250" i="33"/>
  <c r="U250" i="33"/>
  <c r="V250" i="33"/>
  <c r="W250" i="33"/>
  <c r="X250" i="33"/>
  <c r="Y250" i="33"/>
  <c r="Z250" i="33"/>
  <c r="AA250" i="33"/>
  <c r="AB250" i="33"/>
  <c r="AC250" i="33"/>
  <c r="AD250" i="33"/>
  <c r="AE250" i="33"/>
  <c r="AF250" i="33"/>
  <c r="AG250" i="33"/>
  <c r="AH250" i="33"/>
  <c r="AI250" i="33"/>
  <c r="AJ250" i="33"/>
  <c r="AK250" i="33"/>
  <c r="AL250" i="33"/>
  <c r="AM250" i="33"/>
  <c r="AN250" i="33"/>
  <c r="AO250" i="33"/>
  <c r="AP250" i="33"/>
  <c r="AQ250" i="33"/>
  <c r="AR250" i="33"/>
  <c r="AS250" i="33"/>
  <c r="AT250" i="33"/>
  <c r="AU250" i="33"/>
  <c r="AV250" i="33"/>
  <c r="AW250" i="33"/>
  <c r="AX250" i="33"/>
  <c r="AY250" i="33"/>
  <c r="AZ250" i="33"/>
  <c r="BA250" i="33"/>
  <c r="BB250" i="33"/>
  <c r="BC250" i="33"/>
  <c r="BD250" i="33"/>
  <c r="BE250" i="33"/>
  <c r="BF250" i="33"/>
  <c r="BG250" i="33"/>
  <c r="BH250" i="33"/>
  <c r="BI250" i="33"/>
  <c r="BJ250" i="33"/>
  <c r="BK250" i="33"/>
  <c r="BL250" i="33"/>
  <c r="BM250" i="33"/>
  <c r="BN250" i="33"/>
  <c r="BO250" i="33"/>
  <c r="BP250" i="33"/>
  <c r="BQ250" i="33"/>
  <c r="BR250" i="33"/>
  <c r="BS250" i="33"/>
  <c r="C250" i="33"/>
  <c r="D250" i="34"/>
  <c r="E250" i="34"/>
  <c r="F250" i="34"/>
  <c r="G250" i="34"/>
  <c r="H250" i="34"/>
  <c r="I250" i="34"/>
  <c r="J250" i="34"/>
  <c r="K250" i="34"/>
  <c r="L250" i="34"/>
  <c r="M250" i="34"/>
  <c r="N250" i="34"/>
  <c r="O250" i="34"/>
  <c r="P250" i="34"/>
  <c r="Q250" i="34"/>
  <c r="R250" i="34"/>
  <c r="S250" i="34"/>
  <c r="T250" i="34"/>
  <c r="U250" i="34"/>
  <c r="V250" i="34"/>
  <c r="W250" i="34"/>
  <c r="X250" i="34"/>
  <c r="Y250" i="34"/>
  <c r="Z250" i="34"/>
  <c r="AA250" i="34"/>
  <c r="AB250" i="34"/>
  <c r="AC250" i="34"/>
  <c r="AD250" i="34"/>
  <c r="AE250" i="34"/>
  <c r="AF250" i="34"/>
  <c r="AG250" i="34"/>
  <c r="AH250" i="34"/>
  <c r="AI250" i="34"/>
  <c r="AJ250" i="34"/>
  <c r="AK250" i="34"/>
  <c r="AL250" i="34"/>
  <c r="AM250" i="34"/>
  <c r="AN250" i="34"/>
  <c r="AO250" i="34"/>
  <c r="AP250" i="34"/>
  <c r="AQ250" i="34"/>
  <c r="AR250" i="34"/>
  <c r="AS250" i="34"/>
  <c r="AT250" i="34"/>
  <c r="AU250" i="34"/>
  <c r="AV250" i="34"/>
  <c r="AW250" i="34"/>
  <c r="AX250" i="34"/>
  <c r="AY250" i="34"/>
  <c r="AZ250" i="34"/>
  <c r="BA250" i="34"/>
  <c r="BB250" i="34"/>
  <c r="BC250" i="34"/>
  <c r="BD250" i="34"/>
  <c r="BE250" i="34"/>
  <c r="BF250" i="34"/>
  <c r="BG250" i="34"/>
  <c r="BH250" i="34"/>
  <c r="BI250" i="34"/>
  <c r="BJ250" i="34"/>
  <c r="BK250" i="34"/>
  <c r="BL250" i="34"/>
  <c r="BM250" i="34"/>
  <c r="BN250" i="34"/>
  <c r="BO250" i="34"/>
  <c r="BP250" i="34"/>
  <c r="BQ250" i="34"/>
  <c r="BR250" i="34"/>
  <c r="BS250" i="34"/>
  <c r="C250" i="34"/>
  <c r="D250" i="35"/>
  <c r="E250" i="35"/>
  <c r="F250" i="35"/>
  <c r="G250" i="35"/>
  <c r="H250" i="35"/>
  <c r="I250" i="35"/>
  <c r="J250" i="35"/>
  <c r="K250" i="35"/>
  <c r="L250" i="35"/>
  <c r="M250" i="35"/>
  <c r="N250" i="35"/>
  <c r="O250" i="35"/>
  <c r="P250" i="35"/>
  <c r="Q250" i="35"/>
  <c r="R250" i="35"/>
  <c r="S250" i="35"/>
  <c r="T250" i="35"/>
  <c r="U250" i="35"/>
  <c r="V250" i="35"/>
  <c r="W250" i="35"/>
  <c r="X250" i="35"/>
  <c r="Y250" i="35"/>
  <c r="Z250" i="35"/>
  <c r="AA250" i="35"/>
  <c r="AB250" i="35"/>
  <c r="AC250" i="35"/>
  <c r="AD250" i="35"/>
  <c r="AE250" i="35"/>
  <c r="AF250" i="35"/>
  <c r="AG250" i="35"/>
  <c r="AH250" i="35"/>
  <c r="AI250" i="35"/>
  <c r="AJ250" i="35"/>
  <c r="AK250" i="35"/>
  <c r="AL250" i="35"/>
  <c r="AM250" i="35"/>
  <c r="AN250" i="35"/>
  <c r="AO250" i="35"/>
  <c r="AP250" i="35"/>
  <c r="AQ250" i="35"/>
  <c r="AR250" i="35"/>
  <c r="AS250" i="35"/>
  <c r="AT250" i="35"/>
  <c r="AU250" i="35"/>
  <c r="AV250" i="35"/>
  <c r="AW250" i="35"/>
  <c r="AX250" i="35"/>
  <c r="AY250" i="35"/>
  <c r="AZ250" i="35"/>
  <c r="BA250" i="35"/>
  <c r="BB250" i="35"/>
  <c r="BC250" i="35"/>
  <c r="BD250" i="35"/>
  <c r="BE250" i="35"/>
  <c r="BF250" i="35"/>
  <c r="BG250" i="35"/>
  <c r="BH250" i="35"/>
  <c r="BI250" i="35"/>
  <c r="BJ250" i="35"/>
  <c r="BK250" i="35"/>
  <c r="BL250" i="35"/>
  <c r="BM250" i="35"/>
  <c r="BN250" i="35"/>
  <c r="BO250" i="35"/>
  <c r="BP250" i="35"/>
  <c r="BQ250" i="35"/>
  <c r="BR250" i="35"/>
  <c r="BS250" i="35"/>
  <c r="C250" i="35"/>
  <c r="D250" i="36"/>
  <c r="E250" i="36"/>
  <c r="F250" i="36"/>
  <c r="G250" i="36"/>
  <c r="H250" i="36"/>
  <c r="I250" i="36"/>
  <c r="J250" i="36"/>
  <c r="K250" i="36"/>
  <c r="L250" i="36"/>
  <c r="M250" i="36"/>
  <c r="N250" i="36"/>
  <c r="O250" i="36"/>
  <c r="P250" i="36"/>
  <c r="Q250" i="36"/>
  <c r="R250" i="36"/>
  <c r="S250" i="36"/>
  <c r="T250" i="36"/>
  <c r="U250" i="36"/>
  <c r="V250" i="36"/>
  <c r="W250" i="36"/>
  <c r="X250" i="36"/>
  <c r="Y250" i="36"/>
  <c r="Z250" i="36"/>
  <c r="AA250" i="36"/>
  <c r="AB250" i="36"/>
  <c r="AC250" i="36"/>
  <c r="AD250" i="36"/>
  <c r="AE250" i="36"/>
  <c r="AF250" i="36"/>
  <c r="AG250" i="36"/>
  <c r="AH250" i="36"/>
  <c r="AI250" i="36"/>
  <c r="AJ250" i="36"/>
  <c r="AK250" i="36"/>
  <c r="AL250" i="36"/>
  <c r="AM250" i="36"/>
  <c r="AN250" i="36"/>
  <c r="AO250" i="36"/>
  <c r="AP250" i="36"/>
  <c r="AQ250" i="36"/>
  <c r="AR250" i="36"/>
  <c r="AS250" i="36"/>
  <c r="AT250" i="36"/>
  <c r="AU250" i="36"/>
  <c r="AV250" i="36"/>
  <c r="AW250" i="36"/>
  <c r="AX250" i="36"/>
  <c r="AY250" i="36"/>
  <c r="AZ250" i="36"/>
  <c r="BA250" i="36"/>
  <c r="BB250" i="36"/>
  <c r="BC250" i="36"/>
  <c r="BD250" i="36"/>
  <c r="BE250" i="36"/>
  <c r="BF250" i="36"/>
  <c r="BG250" i="36"/>
  <c r="BH250" i="36"/>
  <c r="BI250" i="36"/>
  <c r="BJ250" i="36"/>
  <c r="BK250" i="36"/>
  <c r="BL250" i="36"/>
  <c r="BM250" i="36"/>
  <c r="BN250" i="36"/>
  <c r="BO250" i="36"/>
  <c r="BP250" i="36"/>
  <c r="BQ250" i="36"/>
  <c r="BR250" i="36"/>
  <c r="BS250" i="36"/>
  <c r="C250" i="36"/>
  <c r="D250" i="37"/>
  <c r="E250" i="37"/>
  <c r="F250" i="37"/>
  <c r="G250" i="37"/>
  <c r="H250" i="37"/>
  <c r="I250" i="37"/>
  <c r="J250" i="37"/>
  <c r="K250" i="37"/>
  <c r="L250" i="37"/>
  <c r="M250" i="37"/>
  <c r="N250" i="37"/>
  <c r="O250" i="37"/>
  <c r="P250" i="37"/>
  <c r="Q250" i="37"/>
  <c r="R250" i="37"/>
  <c r="S250" i="37"/>
  <c r="T250" i="37"/>
  <c r="U250" i="37"/>
  <c r="V250" i="37"/>
  <c r="W250" i="37"/>
  <c r="X250" i="37"/>
  <c r="Y250" i="37"/>
  <c r="Z250" i="37"/>
  <c r="AA250" i="37"/>
  <c r="AB250" i="37"/>
  <c r="AC250" i="37"/>
  <c r="AD250" i="37"/>
  <c r="AE250" i="37"/>
  <c r="AF250" i="37"/>
  <c r="AG250" i="37"/>
  <c r="AH250" i="37"/>
  <c r="AI250" i="37"/>
  <c r="AJ250" i="37"/>
  <c r="AK250" i="37"/>
  <c r="AL250" i="37"/>
  <c r="AM250" i="37"/>
  <c r="AN250" i="37"/>
  <c r="AO250" i="37"/>
  <c r="AP250" i="37"/>
  <c r="AQ250" i="37"/>
  <c r="AR250" i="37"/>
  <c r="AS250" i="37"/>
  <c r="AT250" i="37"/>
  <c r="AU250" i="37"/>
  <c r="AV250" i="37"/>
  <c r="AW250" i="37"/>
  <c r="AX250" i="37"/>
  <c r="AY250" i="37"/>
  <c r="AZ250" i="37"/>
  <c r="BA250" i="37"/>
  <c r="BB250" i="37"/>
  <c r="BC250" i="37"/>
  <c r="BD250" i="37"/>
  <c r="BE250" i="37"/>
  <c r="BF250" i="37"/>
  <c r="BG250" i="37"/>
  <c r="BH250" i="37"/>
  <c r="BI250" i="37"/>
  <c r="BJ250" i="37"/>
  <c r="BK250" i="37"/>
  <c r="BL250" i="37"/>
  <c r="BM250" i="37"/>
  <c r="BN250" i="37"/>
  <c r="BO250" i="37"/>
  <c r="BP250" i="37"/>
  <c r="BQ250" i="37"/>
  <c r="BR250" i="37"/>
  <c r="BS250" i="37"/>
</calcChain>
</file>

<file path=xl/sharedStrings.xml><?xml version="1.0" encoding="utf-8"?>
<sst xmlns="http://schemas.openxmlformats.org/spreadsheetml/2006/main" count="6090" uniqueCount="308">
  <si>
    <t>01000</t>
  </si>
  <si>
    <t>02000</t>
  </si>
  <si>
    <t>03000</t>
  </si>
  <si>
    <t>06090</t>
  </si>
  <si>
    <t>Landbrug og gartner</t>
  </si>
  <si>
    <t>Skovbrug</t>
  </si>
  <si>
    <t xml:space="preserve">    Fiskeri</t>
  </si>
  <si>
    <t>Papirindustri</t>
  </si>
  <si>
    <t>Trykkerier mv.</t>
  </si>
  <si>
    <t xml:space="preserve"> Olieraffinaderier mv.</t>
  </si>
  <si>
    <t>Kemisk industri</t>
  </si>
  <si>
    <t>Medicinalindustri</t>
  </si>
  <si>
    <t>Plast- og gummiindustri</t>
  </si>
  <si>
    <t>Glas- og betonindustri</t>
  </si>
  <si>
    <t>Fremst. af metal</t>
  </si>
  <si>
    <t xml:space="preserve"> Metalvareindustri</t>
  </si>
  <si>
    <t>Elektronikindustri</t>
  </si>
  <si>
    <t>Fremst. af elektrisk udstyr</t>
  </si>
  <si>
    <t xml:space="preserve"> Maskinindustri</t>
  </si>
  <si>
    <t xml:space="preserve"> Fremst. andre transportmidler</t>
  </si>
  <si>
    <t xml:space="preserve"> Rep. og inst. af maskiner mv.</t>
  </si>
  <si>
    <t xml:space="preserve"> Energiforsyning</t>
  </si>
  <si>
    <t>Vandforsyning</t>
  </si>
  <si>
    <t>Renovation, affaldsbehandl.mv.</t>
  </si>
  <si>
    <t>Engroshandel</t>
  </si>
  <si>
    <t xml:space="preserve"> Detailhandel</t>
  </si>
  <si>
    <t xml:space="preserve"> Landtransport</t>
  </si>
  <si>
    <t>Skibsfart</t>
  </si>
  <si>
    <t>Luftfart</t>
  </si>
  <si>
    <t>Post og kurertjeneste</t>
  </si>
  <si>
    <t>Hoteller og restauranter</t>
  </si>
  <si>
    <t>Udgivervirksomhed</t>
  </si>
  <si>
    <t xml:space="preserve"> Radio,TV,Film-,tv-,musik-prod.</t>
  </si>
  <si>
    <t>Telekommunikation</t>
  </si>
  <si>
    <t>It- og informationstjenester</t>
  </si>
  <si>
    <t>Finansiel virksomhed</t>
  </si>
  <si>
    <t>Forsikring og pension</t>
  </si>
  <si>
    <t xml:space="preserve"> Finansiel service</t>
  </si>
  <si>
    <t xml:space="preserve"> Boliger, husleje i lejebolig</t>
  </si>
  <si>
    <t xml:space="preserve"> Boliger, ejerbolig mv.</t>
  </si>
  <si>
    <t>Udlejning af erhvervsejendomme</t>
  </si>
  <si>
    <t>Advokat,revisor,virksomh-kons.</t>
  </si>
  <si>
    <t>Forskning og udv., ikke-marked</t>
  </si>
  <si>
    <t xml:space="preserve">  Reklame- og analysebureauer</t>
  </si>
  <si>
    <t>Udlejn. og leasing af materiel</t>
  </si>
  <si>
    <t>Arbejdsformid., vikarbureauer</t>
  </si>
  <si>
    <t xml:space="preserve"> Rejsebureauer</t>
  </si>
  <si>
    <t>Redningskorps mv., markedsm</t>
  </si>
  <si>
    <t xml:space="preserve"> Offentlig administration mv.</t>
  </si>
  <si>
    <t>Voksenundervisn.mv, markedsm.</t>
  </si>
  <si>
    <t>Undervisning, ikke makedsm.</t>
  </si>
  <si>
    <t>Sociale institutioner</t>
  </si>
  <si>
    <t xml:space="preserve"> Kunst, kultur og spil</t>
  </si>
  <si>
    <t>Sport,forlystelser,fritidsakt.</t>
  </si>
  <si>
    <t>Organisationer og foreninger</t>
  </si>
  <si>
    <t xml:space="preserve"> Rep. af husholdningsudstyr</t>
  </si>
  <si>
    <t>Private husholdn. med ansatte</t>
  </si>
  <si>
    <t>Dansk produktion</t>
  </si>
  <si>
    <t>010000</t>
  </si>
  <si>
    <t>Landbrug og gartneri</t>
  </si>
  <si>
    <t>020000</t>
  </si>
  <si>
    <t>030000</t>
  </si>
  <si>
    <t>Fiskeri</t>
  </si>
  <si>
    <t>060000</t>
  </si>
  <si>
    <t>Indvinding af olie og gas</t>
  </si>
  <si>
    <t>080090</t>
  </si>
  <si>
    <t>Indvinding af grus og sten</t>
  </si>
  <si>
    <t>090000</t>
  </si>
  <si>
    <t>Service til råstofindvinding</t>
  </si>
  <si>
    <t>100010</t>
  </si>
  <si>
    <t>Slagterier</t>
  </si>
  <si>
    <t>100020</t>
  </si>
  <si>
    <t>Fiskeindustri</t>
  </si>
  <si>
    <t>100030</t>
  </si>
  <si>
    <t>Mejerier</t>
  </si>
  <si>
    <t>100040</t>
  </si>
  <si>
    <t>Bagerier, brødfabrikker mv.</t>
  </si>
  <si>
    <t>100050</t>
  </si>
  <si>
    <t>Anden fødevareindustri</t>
  </si>
  <si>
    <t>110000</t>
  </si>
  <si>
    <t>Drikkevareindustri</t>
  </si>
  <si>
    <t>120000</t>
  </si>
  <si>
    <t>Tobaksindustri</t>
  </si>
  <si>
    <t>130000</t>
  </si>
  <si>
    <t>Tekstilindustri</t>
  </si>
  <si>
    <t>140000</t>
  </si>
  <si>
    <t>Beklædningsindustri</t>
  </si>
  <si>
    <t>150000</t>
  </si>
  <si>
    <t>Læder- og fodtøjsindustri</t>
  </si>
  <si>
    <t>160000</t>
  </si>
  <si>
    <t>Træindustri</t>
  </si>
  <si>
    <t>170000</t>
  </si>
  <si>
    <t>180000</t>
  </si>
  <si>
    <t>190000</t>
  </si>
  <si>
    <t>Olieraffinaderier mv.</t>
  </si>
  <si>
    <t>200010</t>
  </si>
  <si>
    <t>Fremst. af basiskemikalier</t>
  </si>
  <si>
    <t>200020</t>
  </si>
  <si>
    <t>Fremst. af maling og sæbe mv.</t>
  </si>
  <si>
    <t>210000</t>
  </si>
  <si>
    <t>220000</t>
  </si>
  <si>
    <t>230010</t>
  </si>
  <si>
    <t>Glas-, keramisk industri</t>
  </si>
  <si>
    <t>230020</t>
  </si>
  <si>
    <t>Betonindustri og teglværker</t>
  </si>
  <si>
    <t>240000</t>
  </si>
  <si>
    <t>250000</t>
  </si>
  <si>
    <t>Metalvareindustri</t>
  </si>
  <si>
    <t>260010</t>
  </si>
  <si>
    <t>Fremst. af it-udstyr</t>
  </si>
  <si>
    <t>260020</t>
  </si>
  <si>
    <t>Fremst. af anden elektronik</t>
  </si>
  <si>
    <t>270010</t>
  </si>
  <si>
    <t>Fremst. af el-motorer mv.</t>
  </si>
  <si>
    <t>270020</t>
  </si>
  <si>
    <t>Fremst. af ledninger og kabler</t>
  </si>
  <si>
    <t>270030</t>
  </si>
  <si>
    <t>Fremst. af husholdningsapp.</t>
  </si>
  <si>
    <t>280010</t>
  </si>
  <si>
    <t>Fremst. af motorer, vindmøller</t>
  </si>
  <si>
    <t>280020</t>
  </si>
  <si>
    <t>Fremst. af andre maskiner</t>
  </si>
  <si>
    <t>290000</t>
  </si>
  <si>
    <t>Fremst. af motorkøretøjer</t>
  </si>
  <si>
    <t>300000</t>
  </si>
  <si>
    <t>Fremst. andre transportmidler</t>
  </si>
  <si>
    <t>310000</t>
  </si>
  <si>
    <t>Møbelindustri</t>
  </si>
  <si>
    <t>320010</t>
  </si>
  <si>
    <t>Fremst. af medicinsk udstyr</t>
  </si>
  <si>
    <t>320020</t>
  </si>
  <si>
    <t>Fremst. af legetøj mv.</t>
  </si>
  <si>
    <t>330000</t>
  </si>
  <si>
    <t>Rep. og inst. af maskiner mv.</t>
  </si>
  <si>
    <t>350010</t>
  </si>
  <si>
    <t>Elforsyning</t>
  </si>
  <si>
    <t>350020</t>
  </si>
  <si>
    <t>Gasforsyning</t>
  </si>
  <si>
    <t>350030</t>
  </si>
  <si>
    <t>Varmeforsyning</t>
  </si>
  <si>
    <t>360000</t>
  </si>
  <si>
    <t>370000</t>
  </si>
  <si>
    <t>Kloak- og rensningsanlæg</t>
  </si>
  <si>
    <t>383900</t>
  </si>
  <si>
    <t>Renovation,genbrug,foruren.bek</t>
  </si>
  <si>
    <t>410009</t>
  </si>
  <si>
    <t>Nybyggeri</t>
  </si>
  <si>
    <t>420000</t>
  </si>
  <si>
    <t>Anlægsvirksomhed</t>
  </si>
  <si>
    <t>430003</t>
  </si>
  <si>
    <t>Professionel rep. og vedligeh.</t>
  </si>
  <si>
    <t>430004</t>
  </si>
  <si>
    <t>Gør-det-selv rep.og vedligeh.</t>
  </si>
  <si>
    <t>450010</t>
  </si>
  <si>
    <t>Bilhandel</t>
  </si>
  <si>
    <t>450020</t>
  </si>
  <si>
    <t>Bilværksteder mv.</t>
  </si>
  <si>
    <t>460000</t>
  </si>
  <si>
    <t>470000</t>
  </si>
  <si>
    <t>Detailhandel</t>
  </si>
  <si>
    <t>490010</t>
  </si>
  <si>
    <t>Regional- og fjerntog</t>
  </si>
  <si>
    <t>490020</t>
  </si>
  <si>
    <t>Lokaltog, bus og taxi mv.</t>
  </si>
  <si>
    <t>490030</t>
  </si>
  <si>
    <t>Fragtvognmænd og rørtransport</t>
  </si>
  <si>
    <t>500000</t>
  </si>
  <si>
    <t>510000</t>
  </si>
  <si>
    <t>520000</t>
  </si>
  <si>
    <t>Hjælpevirksomhed til transport</t>
  </si>
  <si>
    <t>530000</t>
  </si>
  <si>
    <t>550000</t>
  </si>
  <si>
    <t>Hoteller mv.</t>
  </si>
  <si>
    <t>560000</t>
  </si>
  <si>
    <t>Restauranter</t>
  </si>
  <si>
    <t>580010</t>
  </si>
  <si>
    <t>Forlag</t>
  </si>
  <si>
    <t>580020</t>
  </si>
  <si>
    <t>Udgivelse af computerspil mv.</t>
  </si>
  <si>
    <t>590000</t>
  </si>
  <si>
    <t>Prod/uds., radio,tv,film,musik</t>
  </si>
  <si>
    <t>600000</t>
  </si>
  <si>
    <t>Radio- og tv-stationer</t>
  </si>
  <si>
    <t>610000</t>
  </si>
  <si>
    <t>620000</t>
  </si>
  <si>
    <t>It-konsulenter mv.</t>
  </si>
  <si>
    <t>630000</t>
  </si>
  <si>
    <t>Informationstjenester</t>
  </si>
  <si>
    <t>640010</t>
  </si>
  <si>
    <t>Pengeinstitutter</t>
  </si>
  <si>
    <t>640020</t>
  </si>
  <si>
    <t>Kreditforeninger mv.</t>
  </si>
  <si>
    <t>650000</t>
  </si>
  <si>
    <t>660000</t>
  </si>
  <si>
    <t>Finansiel service</t>
  </si>
  <si>
    <t>680010</t>
  </si>
  <si>
    <t>Ejendomsmæglere mv.</t>
  </si>
  <si>
    <t>680030</t>
  </si>
  <si>
    <t>680023</t>
  </si>
  <si>
    <t>Boliger, husleje i lejebolig</t>
  </si>
  <si>
    <t>680024</t>
  </si>
  <si>
    <t>Boliger, ejerbolig mv.</t>
  </si>
  <si>
    <t>690010</t>
  </si>
  <si>
    <t>Advokatvirksomhed</t>
  </si>
  <si>
    <t>690020</t>
  </si>
  <si>
    <t>Revision og bogføring</t>
  </si>
  <si>
    <t>700000</t>
  </si>
  <si>
    <t>Virksomhedskonsulenter</t>
  </si>
  <si>
    <t>710000</t>
  </si>
  <si>
    <t>Arkitekter og rådg. ingeniører</t>
  </si>
  <si>
    <t>720001</t>
  </si>
  <si>
    <t>Forskning og udv., markedsmæss</t>
  </si>
  <si>
    <t>720002</t>
  </si>
  <si>
    <t>730000</t>
  </si>
  <si>
    <t>Reklame- og analysebureauer</t>
  </si>
  <si>
    <t>740000</t>
  </si>
  <si>
    <t>Anden videnservice</t>
  </si>
  <si>
    <t>750000</t>
  </si>
  <si>
    <t>Dyrlæger</t>
  </si>
  <si>
    <t>770000</t>
  </si>
  <si>
    <t>780000</t>
  </si>
  <si>
    <t>790000</t>
  </si>
  <si>
    <t>Rejsebureauer</t>
  </si>
  <si>
    <t>800000</t>
  </si>
  <si>
    <t>Vagt og sikkerhedstjeneste</t>
  </si>
  <si>
    <t>810000</t>
  </si>
  <si>
    <t>Ejendomsservice mv.</t>
  </si>
  <si>
    <t>820000</t>
  </si>
  <si>
    <t>Anden operationel service</t>
  </si>
  <si>
    <t>840010</t>
  </si>
  <si>
    <t>Offentlig administration</t>
  </si>
  <si>
    <t>840022</t>
  </si>
  <si>
    <t>Forsvar,politi,retsv.ikke-mark</t>
  </si>
  <si>
    <t>840021</t>
  </si>
  <si>
    <t>Redningskorps mv., markedsm.</t>
  </si>
  <si>
    <t>850010</t>
  </si>
  <si>
    <t>Grundskoler</t>
  </si>
  <si>
    <t>850020</t>
  </si>
  <si>
    <t>Gymnasier, erhvervsskoler</t>
  </si>
  <si>
    <t>850030</t>
  </si>
  <si>
    <t>Videregående udd.institutioner</t>
  </si>
  <si>
    <t>850042</t>
  </si>
  <si>
    <t>Voksenundervisn.,ikke-markeds</t>
  </si>
  <si>
    <t>850041</t>
  </si>
  <si>
    <t>860010</t>
  </si>
  <si>
    <t>Hospitaler</t>
  </si>
  <si>
    <t>860020</t>
  </si>
  <si>
    <t>Læger, tandlæger mv.</t>
  </si>
  <si>
    <t>870000</t>
  </si>
  <si>
    <t>Plejehjem mv.</t>
  </si>
  <si>
    <t>880000</t>
  </si>
  <si>
    <t>Daginstitutioner, -centre mv.</t>
  </si>
  <si>
    <t>900000</t>
  </si>
  <si>
    <t>Teater, musik og kunst</t>
  </si>
  <si>
    <t>910001</t>
  </si>
  <si>
    <t>Biblioteker,museer, markedsm.</t>
  </si>
  <si>
    <t>910002</t>
  </si>
  <si>
    <t>Biblioteker,museer,ikke-marked</t>
  </si>
  <si>
    <t>920000</t>
  </si>
  <si>
    <t>Lotteri og andet spil</t>
  </si>
  <si>
    <t>930011</t>
  </si>
  <si>
    <t>Sport, markedsmæssig</t>
  </si>
  <si>
    <t>930012</t>
  </si>
  <si>
    <t>Sport, ikke- markedsmæssig</t>
  </si>
  <si>
    <t>930020</t>
  </si>
  <si>
    <t>Forlystelsesparker mv.</t>
  </si>
  <si>
    <t>940000</t>
  </si>
  <si>
    <t>950000</t>
  </si>
  <si>
    <t>Rep. af husholdningsudstyr</t>
  </si>
  <si>
    <t>960000</t>
  </si>
  <si>
    <t>Frisører, vaskerier mv.</t>
  </si>
  <si>
    <t>970000</t>
  </si>
  <si>
    <t>Import</t>
  </si>
  <si>
    <t>Føde-, drikke-, tobaksvare</t>
  </si>
  <si>
    <t xml:space="preserve"> Råstofindvinding</t>
  </si>
  <si>
    <t xml:space="preserve"> Træindustri</t>
  </si>
  <si>
    <t xml:space="preserve"> Møbel og anden industri</t>
  </si>
  <si>
    <t xml:space="preserve"> Bygge og anlæg</t>
  </si>
  <si>
    <t xml:space="preserve"> Bilhandel og -værksteder mv.</t>
  </si>
  <si>
    <t xml:space="preserve"> Ejendomsmæglere mv.</t>
  </si>
  <si>
    <t>Arkitekter og rådg. Ingeniører</t>
  </si>
  <si>
    <t xml:space="preserve"> Forskning og udv., markedsmæss</t>
  </si>
  <si>
    <t>Dyrlæger og anden videnservice</t>
  </si>
  <si>
    <t xml:space="preserve"> Rengøring, anden forr.service</t>
  </si>
  <si>
    <t>Sundhedsvæsen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</si>
  <si>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</si>
  <si>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</si>
  <si>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</si>
  <si>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</si>
  <si>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</si>
  <si>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</si>
  <si>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</si>
  <si>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Tekstil- og læderindustri</t>
  </si>
  <si>
    <t>Andre udenlandske transaktioner</t>
  </si>
  <si>
    <t>Primærstat</t>
  </si>
  <si>
    <t>Total</t>
  </si>
  <si>
    <t>Investering i ændring i dyrkede aktiver. 5150</t>
  </si>
  <si>
    <t>Investering i transportmidler. 5131</t>
  </si>
  <si>
    <t>Investering i anlæg. 5122</t>
  </si>
  <si>
    <t>Investering i andre bygninger. 5121</t>
  </si>
  <si>
    <t>Investering i boliger. 5110</t>
  </si>
  <si>
    <t>Investering i alt, købepriser</t>
  </si>
  <si>
    <t>Investerende brancher</t>
  </si>
  <si>
    <t>Faste bruttoinvesteringer, million kr. Løbende priser</t>
  </si>
  <si>
    <t>Told på import</t>
  </si>
  <si>
    <t>Told i alt</t>
  </si>
  <si>
    <t>ICT udstyr, andre maskiner og inventar samt våbensystemer. 513x</t>
  </si>
  <si>
    <t>Intellektuelle rettigheder. 517x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</si>
</sst>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20"/>
      <color theme="1"/>
      <name val="Calibri"/>
      <family val="2"/>
    </font>
    <font>
      <i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7">
    <xf numFmtId="0" fontId="0" fillId="0" borderId="0" xfId="0"/>
    <xf numFmtId="3" fontId="0" fillId="0" borderId="0" xfId="0" applyNumberFormat="1"/>
    <xf numFmtId="3" fontId="0" fillId="3" borderId="0" xfId="0" applyNumberFormat="1" applyFill="1"/>
    <xf numFmtId="3" fontId="0" fillId="5" borderId="0" xfId="0" applyNumberFormat="1" applyFill="1"/>
    <xf numFmtId="3" fontId="0" fillId="2" borderId="1" xfId="0" applyNumberFormat="1" applyFill="1" applyBorder="1"/>
    <xf numFmtId="3" fontId="0" fillId="3" borderId="2" xfId="0" applyNumberFormat="1" applyFill="1" applyBorder="1"/>
    <xf numFmtId="3" fontId="0" fillId="2" borderId="0" xfId="0" applyNumberFormat="1" applyFill="1" applyBorder="1"/>
    <xf numFmtId="3" fontId="0" fillId="4" borderId="4" xfId="0" applyNumberFormat="1" applyFill="1" applyBorder="1"/>
    <xf numFmtId="0" fontId="1" fillId="0" borderId="2" xfId="1" applyBorder="1"/>
    <xf numFmtId="3" fontId="2" fillId="4" borderId="5" xfId="0" applyNumberFormat="1" applyFont="1" applyFill="1" applyBorder="1"/>
    <xf numFmtId="49" fontId="1" fillId="0" borderId="0" xfId="1" applyNumberFormat="1"/>
    <xf numFmtId="49" fontId="1" fillId="0" borderId="6" xfId="1" applyNumberFormat="1" applyBorder="1"/>
    <xf numFmtId="49" fontId="1" fillId="0" borderId="0" xfId="1" applyNumberFormat="1" applyBorder="1"/>
    <xf numFmtId="0" fontId="1" fillId="0" borderId="0" xfId="1" applyBorder="1"/>
    <xf numFmtId="3" fontId="2" fillId="4" borderId="7" xfId="0" applyNumberFormat="1" applyFont="1" applyFill="1" applyBorder="1"/>
    <xf numFmtId="3" fontId="0" fillId="4" borderId="9" xfId="0" applyNumberFormat="1" applyFill="1" applyBorder="1"/>
    <xf numFmtId="0" fontId="1" fillId="0" borderId="6" xfId="1" applyBorder="1"/>
    <xf numFmtId="0" fontId="1" fillId="0" borderId="11" xfId="1" applyBorder="1"/>
    <xf numFmtId="3" fontId="0" fillId="6" borderId="8" xfId="0" applyNumberFormat="1" applyFill="1" applyBorder="1"/>
    <xf numFmtId="3" fontId="0" fillId="6" borderId="10" xfId="0" applyNumberFormat="1" applyFill="1" applyBorder="1"/>
    <xf numFmtId="0" fontId="5" fillId="2" borderId="2" xfId="1" applyFont="1" applyFill="1" applyBorder="1" applyAlignment="1">
      <alignment horizontal="center" vertical="center"/>
    </xf>
    <xf numFmtId="3" fontId="0" fillId="0" borderId="1" xfId="0" applyNumberFormat="1" applyBorder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3" fontId="6" fillId="2" borderId="3" xfId="0" applyNumberFormat="1" applyFont="1" applyFill="1" applyBorder="1"/>
    <xf numFmtId="3" fontId="6" fillId="2" borderId="3" xfId="0" applyNumberFormat="1" applyFont="1" applyFill="1" applyBorder="1" applyAlignment="1">
      <alignment horizontal="left"/>
    </xf>
    <xf numFmtId="0" fontId="6" fillId="2" borderId="3" xfId="1" applyFont="1" applyFill="1" applyBorder="1" applyAlignment="1">
      <alignment horizontal="left" wrapText="1"/>
    </xf>
    <xf numFmtId="3" fontId="2" fillId="5" borderId="6" xfId="0" applyNumberFormat="1" applyFont="1" applyFill="1" applyBorder="1"/>
    <xf numFmtId="3" fontId="0" fillId="5" borderId="6" xfId="0" applyNumberFormat="1" applyFill="1" applyBorder="1"/>
    <xf numFmtId="0" fontId="4" fillId="7" borderId="6" xfId="1" applyFont="1" applyFill="1" applyBorder="1"/>
    <xf numFmtId="3" fontId="7" fillId="0" borderId="0" xfId="0" applyNumberFormat="1" applyFont="1"/>
    <xf numFmtId="3" fontId="7" fillId="0" borderId="6" xfId="0" applyNumberFormat="1" applyFont="1" applyBorder="1"/>
    <xf numFmtId="3" fontId="7" fillId="4" borderId="12" xfId="0" applyNumberFormat="1" applyFont="1" applyFill="1" applyBorder="1"/>
    <xf numFmtId="3" fontId="7" fillId="4" borderId="7" xfId="0" applyNumberFormat="1" applyFont="1" applyFill="1" applyBorder="1"/>
    <xf numFmtId="3" fontId="7" fillId="6" borderId="8" xfId="0" applyNumberFormat="1" applyFont="1" applyFill="1" applyBorder="1"/>
    <xf numFmtId="0" fontId="9" fillId="8" borderId="8" xfId="0" applyFont="1" applyFill="1" applyBorder="1"/>
    <xf numFmtId="3" fontId="4" fillId="8" borderId="8" xfId="0" applyNumberFormat="1" applyFont="1" applyFill="1" applyBorder="1"/>
    <xf numFmtId="0" fontId="4" fillId="8" borderId="10" xfId="0" applyFont="1" applyFill="1" applyBorder="1"/>
    <xf numFmtId="3" fontId="10" fillId="0" borderId="0" xfId="0" applyNumberFormat="1" applyFont="1"/>
    <xf numFmtId="3" fontId="8" fillId="0" borderId="0" xfId="0" applyNumberFormat="1" applyFont="1"/>
    <xf numFmtId="0" fontId="7" fillId="0" borderId="0" xfId="0" applyFont="1" applyBorder="1" applyAlignment="1">
      <alignment horizontal="right" wrapText="1"/>
    </xf>
    <xf numFmtId="49" fontId="7" fillId="0" borderId="1" xfId="0" applyNumberFormat="1" applyFont="1" applyBorder="1" applyAlignment="1">
      <alignment horizontal="right"/>
    </xf>
    <xf numFmtId="3" fontId="6" fillId="2" borderId="3" xfId="0" applyNumberFormat="1" applyFont="1" applyFill="1" applyBorder="1" applyAlignment="1">
      <alignment horizontal="left" wrapText="1"/>
    </xf>
    <xf numFmtId="3" fontId="2" fillId="3" borderId="6" xfId="0" applyNumberFormat="1" applyFont="1" applyFill="1" applyBorder="1" applyAlignment="1">
      <alignment horizontal="left"/>
    </xf>
    <xf numFmtId="0" fontId="0" fillId="0" borderId="11" xfId="0" applyBorder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abSelected="1" workbookViewId="0">
      <selection activeCell="B7" sqref="B7"/>
    </sheetView>
  </sheetViews>
  <sheetFormatPr defaultRowHeight="15" x14ac:dyDescent="0.25"/>
  <cols>
    <col min="1" max="1" width="10.7109375" style="1" customWidth="1"/>
    <col min="2" max="2" width="70.7109375" style="1" customWidth="1"/>
    <col min="3" max="46" width="9.140625" style="1"/>
    <col min="47" max="48" width="10.140625" style="1" bestFit="1" customWidth="1"/>
    <col min="49" max="49" width="9.85546875" style="1" bestFit="1" customWidth="1"/>
    <col min="50" max="71" width="9.140625" style="1"/>
    <col min="72" max="72" width="10.8554687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3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2023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22"/>
    </row>
    <row r="4" spans="1:72" ht="21.95" customHeight="1" thickBot="1" x14ac:dyDescent="0.35">
      <c r="A4" s="4"/>
      <c r="B4" s="38" t="s">
        <v>300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0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0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0</v>
      </c>
    </row>
    <row r="40" spans="1:72" x14ac:dyDescent="0.25">
      <c r="A40" s="10" t="s">
        <v>120</v>
      </c>
      <c r="B40" s="8" t="s">
        <v>121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42">
        <f t="shared" si="0"/>
        <v>0</v>
      </c>
    </row>
    <row r="41" spans="1:72" x14ac:dyDescent="0.25">
      <c r="A41" s="10" t="s">
        <v>122</v>
      </c>
      <c r="B41" s="8" t="s">
        <v>123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f t="shared" si="0"/>
        <v>0</v>
      </c>
    </row>
    <row r="42" spans="1:72" x14ac:dyDescent="0.25">
      <c r="A42" s="10" t="s">
        <v>124</v>
      </c>
      <c r="B42" s="8" t="s">
        <v>125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f t="shared" si="0"/>
        <v>0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>
        <v>0</v>
      </c>
      <c r="BS46" s="42">
        <v>0</v>
      </c>
      <c r="BT46" s="42">
        <f t="shared" si="0"/>
        <v>0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12322958.735866856</v>
      </c>
      <c r="AW53" s="42">
        <v>23269609.264133148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35592568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0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18413487.780471485</v>
      </c>
      <c r="AW55" s="42">
        <v>34937067.219528526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53350555.000000015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3107810.1526566935</v>
      </c>
      <c r="AW56" s="42">
        <v>5868519.847343307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8976330</v>
      </c>
    </row>
    <row r="57" spans="1:72" x14ac:dyDescent="0.25">
      <c r="A57" s="10" t="s">
        <v>153</v>
      </c>
      <c r="B57" s="8" t="s">
        <v>154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2">
        <v>0</v>
      </c>
      <c r="BP57" s="42">
        <v>0</v>
      </c>
      <c r="BQ57" s="42">
        <v>0</v>
      </c>
      <c r="BR57" s="42">
        <v>0</v>
      </c>
      <c r="BS57" s="42">
        <v>0</v>
      </c>
      <c r="BT57" s="42">
        <f t="shared" si="0"/>
        <v>0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0</v>
      </c>
      <c r="BR59" s="42">
        <v>0</v>
      </c>
      <c r="BS59" s="42">
        <v>0</v>
      </c>
      <c r="BT59" s="42">
        <f t="shared" si="0"/>
        <v>0</v>
      </c>
    </row>
    <row r="60" spans="1:72" x14ac:dyDescent="0.25">
      <c r="A60" s="10" t="s">
        <v>158</v>
      </c>
      <c r="B60" s="8" t="s">
        <v>159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f t="shared" si="0"/>
        <v>0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3044244</v>
      </c>
      <c r="AW81" s="42">
        <v>6759724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9803968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623091.90354188217</v>
      </c>
      <c r="AW85" s="42">
        <v>1445377.9794306126</v>
      </c>
      <c r="AX85" s="42">
        <v>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2068469.8829724947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43901</v>
      </c>
      <c r="AW100" s="42">
        <v>102772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146673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10285</v>
      </c>
      <c r="AW101" s="42">
        <v>24077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34362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0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0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283262.30998718063</v>
      </c>
      <c r="AW171" s="42">
        <v>534888.04222582525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818150.35221300588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403350.18683265225</v>
      </c>
      <c r="AW173" s="42">
        <v>761651.6005115615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1165001.7873442138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71437.834185137443</v>
      </c>
      <c r="AW174" s="42">
        <v>134897.02625764295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206334.86044278039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98818.096458117827</v>
      </c>
      <c r="AW203" s="42">
        <v>229227.02056938733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328045.11702750518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0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114792</v>
      </c>
      <c r="AW248" s="42">
        <v>270780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f t="shared" si="3"/>
        <v>385572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0</v>
      </c>
      <c r="AC249" s="43">
        <v>0</v>
      </c>
      <c r="AD249" s="43">
        <v>0</v>
      </c>
      <c r="AE249" s="43">
        <v>0</v>
      </c>
      <c r="AF249" s="43">
        <v>0</v>
      </c>
      <c r="AG249" s="43">
        <v>0</v>
      </c>
      <c r="AH249" s="43">
        <v>0</v>
      </c>
      <c r="AI249" s="43">
        <v>0</v>
      </c>
      <c r="AJ249" s="43">
        <v>0</v>
      </c>
      <c r="AK249" s="43">
        <v>0</v>
      </c>
      <c r="AL249" s="43">
        <v>0</v>
      </c>
      <c r="AM249" s="43">
        <v>0</v>
      </c>
      <c r="AN249" s="43">
        <v>0</v>
      </c>
      <c r="AO249" s="43">
        <v>0</v>
      </c>
      <c r="AP249" s="43">
        <v>0</v>
      </c>
      <c r="AQ249" s="43">
        <v>0</v>
      </c>
      <c r="AR249" s="43">
        <v>0</v>
      </c>
      <c r="AS249" s="43">
        <v>0</v>
      </c>
      <c r="AT249" s="43">
        <v>0</v>
      </c>
      <c r="AU249" s="43">
        <v>0</v>
      </c>
      <c r="AV249" s="43">
        <v>6255329</v>
      </c>
      <c r="AW249" s="43">
        <v>20017953</v>
      </c>
      <c r="AX249" s="43">
        <v>0</v>
      </c>
      <c r="AY249" s="43">
        <v>0</v>
      </c>
      <c r="AZ249" s="43">
        <v>0</v>
      </c>
      <c r="BA249" s="43">
        <v>0</v>
      </c>
      <c r="BB249" s="43">
        <v>0</v>
      </c>
      <c r="BC249" s="43">
        <v>0</v>
      </c>
      <c r="BD249" s="43">
        <v>0</v>
      </c>
      <c r="BE249" s="43">
        <v>0</v>
      </c>
      <c r="BF249" s="43">
        <v>0</v>
      </c>
      <c r="BG249" s="43">
        <v>0</v>
      </c>
      <c r="BH249" s="43">
        <v>0</v>
      </c>
      <c r="BI249" s="43">
        <v>0</v>
      </c>
      <c r="BJ249" s="43">
        <v>0</v>
      </c>
      <c r="BK249" s="43">
        <v>0</v>
      </c>
      <c r="BL249" s="43">
        <v>0</v>
      </c>
      <c r="BM249" s="43">
        <v>0</v>
      </c>
      <c r="BN249" s="43">
        <v>0</v>
      </c>
      <c r="BO249" s="43">
        <v>0</v>
      </c>
      <c r="BP249" s="43">
        <v>0</v>
      </c>
      <c r="BQ249" s="43">
        <v>0</v>
      </c>
      <c r="BR249" s="43">
        <v>0</v>
      </c>
      <c r="BS249" s="43">
        <v>0</v>
      </c>
      <c r="BT249" s="42">
        <f t="shared" si="3"/>
        <v>26273282</v>
      </c>
    </row>
    <row r="250" spans="1:72" ht="15.75" thickBot="1" x14ac:dyDescent="0.3">
      <c r="A250" s="18" t="s">
        <v>301</v>
      </c>
      <c r="B250" s="19"/>
      <c r="C250" s="46">
        <f t="shared" ref="C250:BO250" si="4">SUM(C6:C249)</f>
        <v>0</v>
      </c>
      <c r="D250" s="46">
        <f t="shared" si="4"/>
        <v>0</v>
      </c>
      <c r="E250" s="46">
        <f t="shared" si="4"/>
        <v>0</v>
      </c>
      <c r="F250" s="46">
        <f t="shared" si="4"/>
        <v>0</v>
      </c>
      <c r="G250" s="46">
        <f t="shared" si="4"/>
        <v>0</v>
      </c>
      <c r="H250" s="46">
        <f t="shared" si="4"/>
        <v>0</v>
      </c>
      <c r="I250" s="46">
        <f t="shared" si="4"/>
        <v>0</v>
      </c>
      <c r="J250" s="46">
        <f t="shared" si="4"/>
        <v>0</v>
      </c>
      <c r="K250" s="46">
        <f t="shared" si="4"/>
        <v>0</v>
      </c>
      <c r="L250" s="46">
        <f t="shared" si="4"/>
        <v>0</v>
      </c>
      <c r="M250" s="46">
        <f t="shared" si="4"/>
        <v>0</v>
      </c>
      <c r="N250" s="46">
        <f t="shared" si="4"/>
        <v>0</v>
      </c>
      <c r="O250" s="46">
        <f t="shared" si="4"/>
        <v>0</v>
      </c>
      <c r="P250" s="46">
        <f t="shared" si="4"/>
        <v>0</v>
      </c>
      <c r="Q250" s="46">
        <f t="shared" si="4"/>
        <v>0</v>
      </c>
      <c r="R250" s="46">
        <f t="shared" si="4"/>
        <v>0</v>
      </c>
      <c r="S250" s="46">
        <f t="shared" si="4"/>
        <v>0</v>
      </c>
      <c r="T250" s="46">
        <f t="shared" si="4"/>
        <v>0</v>
      </c>
      <c r="U250" s="46">
        <f t="shared" si="4"/>
        <v>0</v>
      </c>
      <c r="V250" s="46">
        <f t="shared" si="4"/>
        <v>0</v>
      </c>
      <c r="W250" s="46">
        <f t="shared" si="4"/>
        <v>0</v>
      </c>
      <c r="X250" s="46">
        <f t="shared" si="4"/>
        <v>0</v>
      </c>
      <c r="Y250" s="46">
        <f t="shared" si="4"/>
        <v>0</v>
      </c>
      <c r="Z250" s="46">
        <f t="shared" si="4"/>
        <v>0</v>
      </c>
      <c r="AA250" s="46">
        <f t="shared" si="4"/>
        <v>0</v>
      </c>
      <c r="AB250" s="46">
        <f t="shared" si="4"/>
        <v>0</v>
      </c>
      <c r="AC250" s="46">
        <f t="shared" si="4"/>
        <v>0</v>
      </c>
      <c r="AD250" s="46">
        <f t="shared" si="4"/>
        <v>0</v>
      </c>
      <c r="AE250" s="46">
        <f t="shared" si="4"/>
        <v>0</v>
      </c>
      <c r="AF250" s="46">
        <f t="shared" si="4"/>
        <v>0</v>
      </c>
      <c r="AG250" s="46">
        <f t="shared" si="4"/>
        <v>0</v>
      </c>
      <c r="AH250" s="46">
        <f t="shared" si="4"/>
        <v>0</v>
      </c>
      <c r="AI250" s="46">
        <f t="shared" si="4"/>
        <v>0</v>
      </c>
      <c r="AJ250" s="46">
        <f t="shared" si="4"/>
        <v>0</v>
      </c>
      <c r="AK250" s="46">
        <f t="shared" si="4"/>
        <v>0</v>
      </c>
      <c r="AL250" s="46">
        <f t="shared" si="4"/>
        <v>0</v>
      </c>
      <c r="AM250" s="46">
        <f t="shared" si="4"/>
        <v>0</v>
      </c>
      <c r="AN250" s="46">
        <f t="shared" si="4"/>
        <v>0</v>
      </c>
      <c r="AO250" s="46">
        <f t="shared" si="4"/>
        <v>0</v>
      </c>
      <c r="AP250" s="46">
        <f t="shared" si="4"/>
        <v>0</v>
      </c>
      <c r="AQ250" s="46">
        <f t="shared" si="4"/>
        <v>0</v>
      </c>
      <c r="AR250" s="46">
        <f t="shared" si="4"/>
        <v>0</v>
      </c>
      <c r="AS250" s="46">
        <f t="shared" si="4"/>
        <v>0</v>
      </c>
      <c r="AT250" s="46">
        <f t="shared" si="4"/>
        <v>0</v>
      </c>
      <c r="AU250" s="46">
        <f t="shared" si="4"/>
        <v>0</v>
      </c>
      <c r="AV250" s="46">
        <f t="shared" si="4"/>
        <v>44792768.000000007</v>
      </c>
      <c r="AW250" s="46">
        <f t="shared" si="4"/>
        <v>94356544.000000015</v>
      </c>
      <c r="AX250" s="46">
        <f t="shared" si="4"/>
        <v>0</v>
      </c>
      <c r="AY250" s="46">
        <f t="shared" si="4"/>
        <v>0</v>
      </c>
      <c r="AZ250" s="46">
        <f t="shared" si="4"/>
        <v>0</v>
      </c>
      <c r="BA250" s="46">
        <f t="shared" si="4"/>
        <v>0</v>
      </c>
      <c r="BB250" s="46">
        <f t="shared" si="4"/>
        <v>0</v>
      </c>
      <c r="BC250" s="46">
        <f t="shared" si="4"/>
        <v>0</v>
      </c>
      <c r="BD250" s="46">
        <f t="shared" si="4"/>
        <v>0</v>
      </c>
      <c r="BE250" s="46">
        <f t="shared" si="4"/>
        <v>0</v>
      </c>
      <c r="BF250" s="46">
        <f t="shared" si="4"/>
        <v>0</v>
      </c>
      <c r="BG250" s="46">
        <f t="shared" si="4"/>
        <v>0</v>
      </c>
      <c r="BH250" s="46">
        <f t="shared" si="4"/>
        <v>0</v>
      </c>
      <c r="BI250" s="46">
        <f t="shared" si="4"/>
        <v>0</v>
      </c>
      <c r="BJ250" s="46">
        <f t="shared" si="4"/>
        <v>0</v>
      </c>
      <c r="BK250" s="46">
        <f t="shared" si="4"/>
        <v>0</v>
      </c>
      <c r="BL250" s="46">
        <f t="shared" si="4"/>
        <v>0</v>
      </c>
      <c r="BM250" s="46">
        <f t="shared" si="4"/>
        <v>0</v>
      </c>
      <c r="BN250" s="46">
        <f t="shared" si="4"/>
        <v>0</v>
      </c>
      <c r="BO250" s="46">
        <f t="shared" si="4"/>
        <v>0</v>
      </c>
      <c r="BP250" s="46">
        <f t="shared" ref="BP250:BT250" si="5">SUM(BP6:BP249)</f>
        <v>0</v>
      </c>
      <c r="BQ250" s="46">
        <f t="shared" si="5"/>
        <v>0</v>
      </c>
      <c r="BR250" s="46">
        <f t="shared" si="5"/>
        <v>0</v>
      </c>
      <c r="BS250" s="46">
        <f t="shared" si="5"/>
        <v>0</v>
      </c>
      <c r="BT250" s="46">
        <f t="shared" si="5"/>
        <v>139149312.00000003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B7" sqref="B7"/>
    </sheetView>
  </sheetViews>
  <sheetFormatPr defaultRowHeight="15" x14ac:dyDescent="0.25"/>
  <cols>
    <col min="1" max="1" width="10.7109375" style="1" customWidth="1"/>
    <col min="2" max="2" width="70.7109375" style="1" customWidth="1"/>
    <col min="3" max="46" width="9.28515625" style="1" bestFit="1" customWidth="1"/>
    <col min="47" max="47" width="9" style="1" bestFit="1" customWidth="1"/>
    <col min="48" max="48" width="9.140625" style="1" bestFit="1" customWidth="1"/>
    <col min="49" max="49" width="9.85546875" style="1" bestFit="1" customWidth="1"/>
    <col min="50" max="71" width="9.28515625" style="1" bestFit="1" customWidth="1"/>
    <col min="72" max="72" width="10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2023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8" t="s">
        <v>299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0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0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0</v>
      </c>
    </row>
    <row r="40" spans="1:72" x14ac:dyDescent="0.25">
      <c r="A40" s="10" t="s">
        <v>120</v>
      </c>
      <c r="B40" s="8" t="s">
        <v>121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42">
        <f t="shared" si="0"/>
        <v>0</v>
      </c>
    </row>
    <row r="41" spans="1:72" x14ac:dyDescent="0.25">
      <c r="A41" s="10" t="s">
        <v>122</v>
      </c>
      <c r="B41" s="8" t="s">
        <v>123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f t="shared" si="0"/>
        <v>0</v>
      </c>
    </row>
    <row r="42" spans="1:72" x14ac:dyDescent="0.25">
      <c r="A42" s="10" t="s">
        <v>124</v>
      </c>
      <c r="B42" s="8" t="s">
        <v>125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f t="shared" si="0"/>
        <v>0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>
        <v>0</v>
      </c>
      <c r="BS46" s="42">
        <v>0</v>
      </c>
      <c r="BT46" s="42">
        <f t="shared" si="0"/>
        <v>0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1101293.8415200254</v>
      </c>
      <c r="D53" s="42">
        <v>23376.19612503978</v>
      </c>
      <c r="E53" s="42">
        <v>0</v>
      </c>
      <c r="F53" s="42">
        <v>469576.63725472876</v>
      </c>
      <c r="G53" s="42">
        <v>2357685.0059136306</v>
      </c>
      <c r="H53" s="42">
        <v>107521.28416298238</v>
      </c>
      <c r="I53" s="42">
        <v>46125.908828297062</v>
      </c>
      <c r="J53" s="42">
        <v>119275.10323841406</v>
      </c>
      <c r="K53" s="42">
        <v>-12783.163771166965</v>
      </c>
      <c r="L53" s="42">
        <v>384572.05493104371</v>
      </c>
      <c r="M53" s="42">
        <v>2827692.6705907029</v>
      </c>
      <c r="N53" s="42">
        <v>16138881.251001829</v>
      </c>
      <c r="O53" s="42">
        <v>236432.62422963142</v>
      </c>
      <c r="P53" s="42">
        <v>533887.63570768246</v>
      </c>
      <c r="Q53" s="42">
        <v>124213.56792292846</v>
      </c>
      <c r="R53" s="42">
        <v>394492.51380213094</v>
      </c>
      <c r="S53" s="42">
        <v>225023.62709207457</v>
      </c>
      <c r="T53" s="42">
        <v>95257.060337924078</v>
      </c>
      <c r="U53" s="42">
        <v>2404054.1678416659</v>
      </c>
      <c r="V53" s="42">
        <v>9101.0800088103988</v>
      </c>
      <c r="W53" s="42">
        <v>25213.823927625243</v>
      </c>
      <c r="X53" s="42">
        <v>1204212.094220238</v>
      </c>
      <c r="Y53" s="42">
        <v>87528.439923427402</v>
      </c>
      <c r="Z53" s="42">
        <v>1918896</v>
      </c>
      <c r="AA53" s="42">
        <v>277353</v>
      </c>
      <c r="AB53" s="42">
        <v>1427311</v>
      </c>
      <c r="AC53" s="42">
        <v>-1805613.1341009396</v>
      </c>
      <c r="AD53" s="42">
        <v>-378037.50850438589</v>
      </c>
      <c r="AE53" s="42">
        <v>1402028.0754864803</v>
      </c>
      <c r="AF53" s="42">
        <v>982247.48154733027</v>
      </c>
      <c r="AG53" s="42">
        <v>367877.94641898951</v>
      </c>
      <c r="AH53" s="42">
        <v>969483.09520842379</v>
      </c>
      <c r="AI53" s="42">
        <v>120161</v>
      </c>
      <c r="AJ53" s="42">
        <v>1924968.4693758523</v>
      </c>
      <c r="AK53" s="42">
        <v>8322</v>
      </c>
      <c r="AL53" s="42">
        <v>596876.53222556668</v>
      </c>
      <c r="AM53" s="42">
        <v>11177.693312893274</v>
      </c>
      <c r="AN53" s="42">
        <v>-268308.22785671288</v>
      </c>
      <c r="AO53" s="42">
        <v>529911</v>
      </c>
      <c r="AP53" s="42">
        <v>2031624.2834259875</v>
      </c>
      <c r="AQ53" s="42">
        <v>18740.730915638182</v>
      </c>
      <c r="AR53" s="42">
        <v>-9922.1659103836519</v>
      </c>
      <c r="AS53" s="42">
        <v>10476.953681716932</v>
      </c>
      <c r="AT53" s="42">
        <v>2111734.7840868649</v>
      </c>
      <c r="AU53" s="42">
        <v>5905386.9609634364</v>
      </c>
      <c r="AV53" s="42">
        <v>0</v>
      </c>
      <c r="AW53" s="42">
        <v>0</v>
      </c>
      <c r="AX53" s="42">
        <v>419442.60015846079</v>
      </c>
      <c r="AY53" s="42">
        <v>361528.76635467703</v>
      </c>
      <c r="AZ53" s="42">
        <v>345654.11953183822</v>
      </c>
      <c r="BA53" s="42">
        <v>-58754.458709194747</v>
      </c>
      <c r="BB53" s="42">
        <v>22955.410938474695</v>
      </c>
      <c r="BC53" s="42">
        <v>32727.357390774258</v>
      </c>
      <c r="BD53" s="42">
        <v>978943.50698912854</v>
      </c>
      <c r="BE53" s="42">
        <v>-3117.9072748930307</v>
      </c>
      <c r="BF53" s="42">
        <v>-675.98756137839587</v>
      </c>
      <c r="BG53" s="42">
        <v>42869.392294489131</v>
      </c>
      <c r="BH53" s="42">
        <v>5931.1080353768602</v>
      </c>
      <c r="BI53" s="42">
        <v>3566892.7549250713</v>
      </c>
      <c r="BJ53" s="42">
        <v>21142.535205687178</v>
      </c>
      <c r="BK53" s="42">
        <v>5954526.7591539314</v>
      </c>
      <c r="BL53" s="42">
        <v>4905562.5887455987</v>
      </c>
      <c r="BM53" s="42">
        <v>2105340.7109107943</v>
      </c>
      <c r="BN53" s="42">
        <v>260198.79107546079</v>
      </c>
      <c r="BO53" s="42">
        <v>1400171.0019045393</v>
      </c>
      <c r="BP53" s="42">
        <v>1025717.5501632727</v>
      </c>
      <c r="BQ53" s="42">
        <v>2325.8410413587485</v>
      </c>
      <c r="BR53" s="42">
        <v>82782.870679407351</v>
      </c>
      <c r="BS53" s="42">
        <v>0</v>
      </c>
      <c r="BT53" s="42">
        <f t="shared" si="0"/>
        <v>68527494.707039297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0</v>
      </c>
    </row>
    <row r="55" spans="1:72" x14ac:dyDescent="0.25">
      <c r="A55" s="10" t="s">
        <v>149</v>
      </c>
      <c r="B55" s="8" t="s">
        <v>150</v>
      </c>
      <c r="C55" s="42">
        <v>172002.12093236303</v>
      </c>
      <c r="D55" s="42">
        <v>3650.9377981159055</v>
      </c>
      <c r="E55" s="42">
        <v>0</v>
      </c>
      <c r="F55" s="42">
        <v>73339.352771302656</v>
      </c>
      <c r="G55" s="42">
        <v>368227.63028245029</v>
      </c>
      <c r="H55" s="42">
        <v>16792.874185039182</v>
      </c>
      <c r="I55" s="42">
        <v>7204.0302499554464</v>
      </c>
      <c r="J55" s="42">
        <v>18628.607514156098</v>
      </c>
      <c r="K55" s="42">
        <v>-1996.498298611871</v>
      </c>
      <c r="L55" s="42">
        <v>60063.17896789396</v>
      </c>
      <c r="M55" s="42">
        <v>441634.30171842541</v>
      </c>
      <c r="N55" s="42">
        <v>2520600.497335467</v>
      </c>
      <c r="O55" s="42">
        <v>36926.487093555166</v>
      </c>
      <c r="P55" s="42">
        <v>83383.564149002283</v>
      </c>
      <c r="Q55" s="42">
        <v>19399.906115729729</v>
      </c>
      <c r="R55" s="42">
        <v>61612.574689651708</v>
      </c>
      <c r="S55" s="42">
        <v>35144.608696176198</v>
      </c>
      <c r="T55" s="42">
        <v>14877.424892607187</v>
      </c>
      <c r="U55" s="42">
        <v>375469.65225405258</v>
      </c>
      <c r="V55" s="42">
        <v>1421.4236067368886</v>
      </c>
      <c r="W55" s="42">
        <v>3937.9419269074765</v>
      </c>
      <c r="X55" s="42">
        <v>188076.08510041525</v>
      </c>
      <c r="Y55" s="42">
        <v>13670.354578530238</v>
      </c>
      <c r="Z55" s="42">
        <v>0</v>
      </c>
      <c r="AA55" s="42">
        <v>0</v>
      </c>
      <c r="AB55" s="42">
        <v>0</v>
      </c>
      <c r="AC55" s="42">
        <v>-282004.01830999035</v>
      </c>
      <c r="AD55" s="42">
        <v>-59042.601350602621</v>
      </c>
      <c r="AE55" s="42">
        <v>218971.35305646656</v>
      </c>
      <c r="AF55" s="42">
        <v>153409.2389669836</v>
      </c>
      <c r="AG55" s="42">
        <v>18545.025726533102</v>
      </c>
      <c r="AH55" s="42">
        <v>151415.67336267428</v>
      </c>
      <c r="AI55" s="42">
        <v>0</v>
      </c>
      <c r="AJ55" s="42">
        <v>61046.564689257371</v>
      </c>
      <c r="AK55" s="42">
        <v>0</v>
      </c>
      <c r="AL55" s="42">
        <v>93221.28718694429</v>
      </c>
      <c r="AM55" s="42">
        <v>1745.7529357428764</v>
      </c>
      <c r="AN55" s="42">
        <v>-44829.209423244094</v>
      </c>
      <c r="AO55" s="42">
        <v>0</v>
      </c>
      <c r="AP55" s="42">
        <v>317302.86006562394</v>
      </c>
      <c r="AQ55" s="42">
        <v>2926.9622182426956</v>
      </c>
      <c r="AR55" s="42">
        <v>-1549.6623303307069</v>
      </c>
      <c r="AS55" s="42">
        <v>1636.3101165427465</v>
      </c>
      <c r="AT55" s="42">
        <v>329814.667090356</v>
      </c>
      <c r="AU55" s="42">
        <v>902979.87584820588</v>
      </c>
      <c r="AV55" s="42">
        <v>0</v>
      </c>
      <c r="AW55" s="42">
        <v>0</v>
      </c>
      <c r="AX55" s="42">
        <v>65509.325592036847</v>
      </c>
      <c r="AY55" s="42">
        <v>56469.686385308691</v>
      </c>
      <c r="AZ55" s="42">
        <v>53984.903417262627</v>
      </c>
      <c r="BA55" s="42">
        <v>-9295.5412908052476</v>
      </c>
      <c r="BB55" s="42">
        <v>3585.2187848812359</v>
      </c>
      <c r="BC55" s="42">
        <v>5111.4195607914517</v>
      </c>
      <c r="BD55" s="42">
        <v>152893.21807401927</v>
      </c>
      <c r="BE55" s="42">
        <v>-486.96055851166216</v>
      </c>
      <c r="BF55" s="42">
        <v>-105.57699489220816</v>
      </c>
      <c r="BG55" s="42">
        <v>6863.2461812839729</v>
      </c>
      <c r="BH55" s="42">
        <v>926.33148674994266</v>
      </c>
      <c r="BI55" s="42">
        <v>563045.24507492862</v>
      </c>
      <c r="BJ55" s="42">
        <v>3302.0804803975866</v>
      </c>
      <c r="BK55" s="42">
        <v>940812.46927051083</v>
      </c>
      <c r="BL55" s="42">
        <v>774424.70580201398</v>
      </c>
      <c r="BM55" s="42">
        <v>332908.12035743112</v>
      </c>
      <c r="BN55" s="42">
        <v>37601.197156019582</v>
      </c>
      <c r="BO55" s="42">
        <v>211196.00256094153</v>
      </c>
      <c r="BP55" s="42">
        <v>161528.60193251807</v>
      </c>
      <c r="BQ55" s="42">
        <v>363.25418065816575</v>
      </c>
      <c r="BR55" s="42">
        <v>12929.182745701099</v>
      </c>
      <c r="BS55" s="42">
        <v>0</v>
      </c>
      <c r="BT55" s="42">
        <f t="shared" si="0"/>
        <v>9753223.2666085735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2">
        <v>0</v>
      </c>
      <c r="BP57" s="42">
        <v>0</v>
      </c>
      <c r="BQ57" s="42">
        <v>0</v>
      </c>
      <c r="BR57" s="42">
        <v>0</v>
      </c>
      <c r="BS57" s="42">
        <v>0</v>
      </c>
      <c r="BT57" s="42">
        <f t="shared" si="0"/>
        <v>0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0</v>
      </c>
      <c r="BR59" s="42">
        <v>0</v>
      </c>
      <c r="BS59" s="42">
        <v>0</v>
      </c>
      <c r="BT59" s="42">
        <f t="shared" si="0"/>
        <v>0</v>
      </c>
    </row>
    <row r="60" spans="1:72" x14ac:dyDescent="0.25">
      <c r="A60" s="10" t="s">
        <v>158</v>
      </c>
      <c r="B60" s="8" t="s">
        <v>159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f t="shared" si="0"/>
        <v>0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882727</v>
      </c>
      <c r="D81" s="42">
        <v>368</v>
      </c>
      <c r="E81" s="42">
        <v>0</v>
      </c>
      <c r="F81" s="42">
        <v>17676</v>
      </c>
      <c r="G81" s="42">
        <v>305937</v>
      </c>
      <c r="H81" s="42">
        <v>17453</v>
      </c>
      <c r="I81" s="42">
        <v>26260</v>
      </c>
      <c r="J81" s="42">
        <v>26314</v>
      </c>
      <c r="K81" s="42">
        <v>16434</v>
      </c>
      <c r="L81" s="42">
        <v>21474</v>
      </c>
      <c r="M81" s="42">
        <v>98374</v>
      </c>
      <c r="N81" s="42">
        <v>188655</v>
      </c>
      <c r="O81" s="42">
        <v>40912</v>
      </c>
      <c r="P81" s="42">
        <v>44724</v>
      </c>
      <c r="Q81" s="42">
        <v>17286</v>
      </c>
      <c r="R81" s="42">
        <v>56317</v>
      </c>
      <c r="S81" s="42">
        <v>34032</v>
      </c>
      <c r="T81" s="42">
        <v>18415</v>
      </c>
      <c r="U81" s="42">
        <v>138148</v>
      </c>
      <c r="V81" s="42">
        <v>11050</v>
      </c>
      <c r="W81" s="42">
        <v>9626</v>
      </c>
      <c r="X81" s="42">
        <v>50424</v>
      </c>
      <c r="Y81" s="42">
        <v>15287</v>
      </c>
      <c r="Z81" s="42">
        <v>25430</v>
      </c>
      <c r="AA81" s="42">
        <v>3035</v>
      </c>
      <c r="AB81" s="42">
        <v>27352</v>
      </c>
      <c r="AC81" s="42">
        <v>105396</v>
      </c>
      <c r="AD81" s="42">
        <v>69026</v>
      </c>
      <c r="AE81" s="42">
        <v>243638</v>
      </c>
      <c r="AF81" s="42">
        <v>177209</v>
      </c>
      <c r="AG81" s="42">
        <v>49059</v>
      </c>
      <c r="AH81" s="42">
        <v>81057</v>
      </c>
      <c r="AI81" s="42">
        <v>1300</v>
      </c>
      <c r="AJ81" s="42">
        <v>165468</v>
      </c>
      <c r="AK81" s="42">
        <v>2731</v>
      </c>
      <c r="AL81" s="42">
        <v>121224</v>
      </c>
      <c r="AM81" s="42">
        <v>10530</v>
      </c>
      <c r="AN81" s="42">
        <v>25593</v>
      </c>
      <c r="AO81" s="42">
        <v>7143</v>
      </c>
      <c r="AP81" s="42">
        <v>62952</v>
      </c>
      <c r="AQ81" s="42">
        <v>54695</v>
      </c>
      <c r="AR81" s="42">
        <v>13423</v>
      </c>
      <c r="AS81" s="42">
        <v>160</v>
      </c>
      <c r="AT81" s="42">
        <v>48355</v>
      </c>
      <c r="AU81" s="42">
        <v>456938</v>
      </c>
      <c r="AV81" s="42">
        <v>0</v>
      </c>
      <c r="AW81" s="42">
        <v>0</v>
      </c>
      <c r="AX81" s="42">
        <v>33631</v>
      </c>
      <c r="AY81" s="42">
        <v>17038</v>
      </c>
      <c r="AZ81" s="42">
        <v>18786</v>
      </c>
      <c r="BA81" s="42">
        <v>4652</v>
      </c>
      <c r="BB81" s="42">
        <v>4840</v>
      </c>
      <c r="BC81" s="42">
        <v>5735</v>
      </c>
      <c r="BD81" s="42">
        <v>17394</v>
      </c>
      <c r="BE81" s="42">
        <v>842</v>
      </c>
      <c r="BF81" s="42">
        <v>2142</v>
      </c>
      <c r="BG81" s="42">
        <v>55666</v>
      </c>
      <c r="BH81" s="42">
        <v>1393</v>
      </c>
      <c r="BI81" s="42">
        <v>59516</v>
      </c>
      <c r="BJ81" s="42">
        <v>72</v>
      </c>
      <c r="BK81" s="42">
        <v>70923</v>
      </c>
      <c r="BL81" s="42">
        <v>221271</v>
      </c>
      <c r="BM81" s="42">
        <v>52721</v>
      </c>
      <c r="BN81" s="42">
        <v>25134</v>
      </c>
      <c r="BO81" s="42">
        <v>25048</v>
      </c>
      <c r="BP81" s="42">
        <v>77181</v>
      </c>
      <c r="BQ81" s="42">
        <v>3047</v>
      </c>
      <c r="BR81" s="42">
        <v>4265</v>
      </c>
      <c r="BS81" s="42">
        <v>0</v>
      </c>
      <c r="BT81" s="42">
        <f t="shared" si="1"/>
        <v>4490904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159855.08190672158</v>
      </c>
      <c r="D85" s="42">
        <v>66.459914078936336</v>
      </c>
      <c r="E85" s="42">
        <v>0</v>
      </c>
      <c r="F85" s="42">
        <v>3201.2963807633096</v>
      </c>
      <c r="G85" s="42">
        <v>55402.537984582392</v>
      </c>
      <c r="H85" s="42">
        <v>3160.7299397021407</v>
      </c>
      <c r="I85" s="42">
        <v>4755.7678775966124</v>
      </c>
      <c r="J85" s="42">
        <v>4765.2621510364606</v>
      </c>
      <c r="K85" s="42">
        <v>2976.0231655087332</v>
      </c>
      <c r="L85" s="42">
        <v>3889.1996472686637</v>
      </c>
      <c r="M85" s="42">
        <v>17814.709436223973</v>
      </c>
      <c r="N85" s="42">
        <v>34163.848299642312</v>
      </c>
      <c r="O85" s="42">
        <v>7408.9857461505126</v>
      </c>
      <c r="P85" s="42">
        <v>8098.6152441903841</v>
      </c>
      <c r="Q85" s="42">
        <v>3130.5208878480789</v>
      </c>
      <c r="R85" s="42">
        <v>10198.57590593132</v>
      </c>
      <c r="S85" s="42">
        <v>6163.5096939959003</v>
      </c>
      <c r="T85" s="42">
        <v>3334.2162089211824</v>
      </c>
      <c r="U85" s="42">
        <v>25017.410513999603</v>
      </c>
      <c r="V85" s="42">
        <v>2001.56546427342</v>
      </c>
      <c r="W85" s="42">
        <v>1743.4938498630049</v>
      </c>
      <c r="X85" s="42">
        <v>9130.0385860647857</v>
      </c>
      <c r="Y85" s="42">
        <v>2768.012265599335</v>
      </c>
      <c r="Z85" s="42">
        <v>4788.5662767524518</v>
      </c>
      <c r="AA85" s="42">
        <v>571.38263792540067</v>
      </c>
      <c r="AB85" s="42">
        <v>5366.8538408159229</v>
      </c>
      <c r="AC85" s="42">
        <v>19086.07896139635</v>
      </c>
      <c r="AD85" s="42">
        <v>12716.28459902557</v>
      </c>
      <c r="AE85" s="42">
        <v>44119.888674973874</v>
      </c>
      <c r="AF85" s="42">
        <v>32260.678032836404</v>
      </c>
      <c r="AG85" s="42">
        <v>8938.4268857333063</v>
      </c>
      <c r="AH85" s="42">
        <v>16596.853088621647</v>
      </c>
      <c r="AI85" s="42">
        <v>255.48226710863835</v>
      </c>
      <c r="AJ85" s="42">
        <v>36652.211056649758</v>
      </c>
      <c r="AK85" s="42">
        <v>606.77038438301611</v>
      </c>
      <c r="AL85" s="42">
        <v>21953.349540230462</v>
      </c>
      <c r="AM85" s="42">
        <v>1984.3031489282419</v>
      </c>
      <c r="AN85" s="42">
        <v>4653.0571012928021</v>
      </c>
      <c r="AO85" s="42">
        <v>1344.734365389387</v>
      </c>
      <c r="AP85" s="42">
        <v>11399.169938188468</v>
      </c>
      <c r="AQ85" s="42">
        <v>11690.039951754723</v>
      </c>
      <c r="AR85" s="42">
        <v>2860.365652696039</v>
      </c>
      <c r="AS85" s="42">
        <v>34.524630690356531</v>
      </c>
      <c r="AT85" s="42">
        <v>9055.8106300805193</v>
      </c>
      <c r="AU85" s="42">
        <v>99112.446670108286</v>
      </c>
      <c r="AV85" s="42">
        <v>0</v>
      </c>
      <c r="AW85" s="42">
        <v>0</v>
      </c>
      <c r="AX85" s="42">
        <v>6636.4971344537853</v>
      </c>
      <c r="AY85" s="42">
        <v>3298.8284624635671</v>
      </c>
      <c r="AZ85" s="42">
        <v>4174.8909662313636</v>
      </c>
      <c r="BA85" s="42">
        <v>1123.7767289711053</v>
      </c>
      <c r="BB85" s="42">
        <v>876.06250376779712</v>
      </c>
      <c r="BC85" s="42">
        <v>1150.5333177561315</v>
      </c>
      <c r="BD85" s="42">
        <v>3365.2883765425031</v>
      </c>
      <c r="BE85" s="42">
        <v>171.76003768452375</v>
      </c>
      <c r="BF85" s="42">
        <v>472.98744045788453</v>
      </c>
      <c r="BG85" s="42">
        <v>10666.384651785651</v>
      </c>
      <c r="BH85" s="42">
        <v>302.95363430787859</v>
      </c>
      <c r="BI85" s="42">
        <v>14382.098029835273</v>
      </c>
      <c r="BJ85" s="42">
        <v>15.53608381066044</v>
      </c>
      <c r="BK85" s="42">
        <v>16897.217375627748</v>
      </c>
      <c r="BL85" s="42">
        <v>50808.172755463194</v>
      </c>
      <c r="BM85" s="42">
        <v>12725.778872465418</v>
      </c>
      <c r="BN85" s="42">
        <v>5643.9140021060348</v>
      </c>
      <c r="BO85" s="42">
        <v>5473.0170801887698</v>
      </c>
      <c r="BP85" s="42">
        <v>16965.403521241202</v>
      </c>
      <c r="BQ85" s="42">
        <v>555.84655411474023</v>
      </c>
      <c r="BR85" s="42">
        <v>775.07795899850419</v>
      </c>
      <c r="BS85" s="42">
        <v>0</v>
      </c>
      <c r="BT85" s="42">
        <f t="shared" si="1"/>
        <v>871575.16489381751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30422</v>
      </c>
      <c r="D100" s="42">
        <v>13</v>
      </c>
      <c r="E100" s="42">
        <v>0</v>
      </c>
      <c r="F100" s="42">
        <v>610</v>
      </c>
      <c r="G100" s="42">
        <v>10544</v>
      </c>
      <c r="H100" s="42">
        <v>601</v>
      </c>
      <c r="I100" s="42">
        <v>905</v>
      </c>
      <c r="J100" s="42">
        <v>907</v>
      </c>
      <c r="K100" s="42">
        <v>566</v>
      </c>
      <c r="L100" s="42">
        <v>740</v>
      </c>
      <c r="M100" s="42">
        <v>3390</v>
      </c>
      <c r="N100" s="42">
        <v>6502</v>
      </c>
      <c r="O100" s="42">
        <v>1410</v>
      </c>
      <c r="P100" s="42">
        <v>1542</v>
      </c>
      <c r="Q100" s="42">
        <v>596</v>
      </c>
      <c r="R100" s="42">
        <v>1941</v>
      </c>
      <c r="S100" s="42">
        <v>1172</v>
      </c>
      <c r="T100" s="42">
        <v>635</v>
      </c>
      <c r="U100" s="42">
        <v>4762</v>
      </c>
      <c r="V100" s="42">
        <v>381</v>
      </c>
      <c r="W100" s="42">
        <v>332</v>
      </c>
      <c r="X100" s="42">
        <v>1737</v>
      </c>
      <c r="Y100" s="42">
        <v>527</v>
      </c>
      <c r="Z100" s="42">
        <v>876</v>
      </c>
      <c r="AA100" s="42">
        <v>104</v>
      </c>
      <c r="AB100" s="42">
        <v>990</v>
      </c>
      <c r="AC100" s="42">
        <v>3632</v>
      </c>
      <c r="AD100" s="42">
        <v>2423</v>
      </c>
      <c r="AE100" s="42">
        <v>8397</v>
      </c>
      <c r="AF100" s="42">
        <v>6142</v>
      </c>
      <c r="AG100" s="42">
        <v>1699</v>
      </c>
      <c r="AH100" s="42">
        <v>3185</v>
      </c>
      <c r="AI100" s="42">
        <v>47</v>
      </c>
      <c r="AJ100" s="42">
        <v>7108</v>
      </c>
      <c r="AK100" s="42">
        <v>114</v>
      </c>
      <c r="AL100" s="42">
        <v>4178</v>
      </c>
      <c r="AM100" s="42">
        <v>380</v>
      </c>
      <c r="AN100" s="42">
        <v>882</v>
      </c>
      <c r="AO100" s="42">
        <v>246</v>
      </c>
      <c r="AP100" s="42">
        <v>2170</v>
      </c>
      <c r="AQ100" s="42">
        <v>2356</v>
      </c>
      <c r="AR100" s="42">
        <v>579</v>
      </c>
      <c r="AS100" s="42">
        <v>7</v>
      </c>
      <c r="AT100" s="42">
        <v>1728</v>
      </c>
      <c r="AU100" s="42">
        <v>18872</v>
      </c>
      <c r="AV100" s="42">
        <v>0</v>
      </c>
      <c r="AW100" s="42">
        <v>0</v>
      </c>
      <c r="AX100" s="42">
        <v>1272</v>
      </c>
      <c r="AY100" s="42">
        <v>624</v>
      </c>
      <c r="AZ100" s="42">
        <v>809</v>
      </c>
      <c r="BA100" s="42">
        <v>217</v>
      </c>
      <c r="BB100" s="42">
        <v>167</v>
      </c>
      <c r="BC100" s="42">
        <v>220</v>
      </c>
      <c r="BD100" s="42">
        <v>643</v>
      </c>
      <c r="BE100" s="42">
        <v>33</v>
      </c>
      <c r="BF100" s="42">
        <v>93</v>
      </c>
      <c r="BG100" s="42">
        <v>2039</v>
      </c>
      <c r="BH100" s="42">
        <v>60</v>
      </c>
      <c r="BI100" s="42">
        <v>2778</v>
      </c>
      <c r="BJ100" s="42">
        <v>3</v>
      </c>
      <c r="BK100" s="42">
        <v>3278</v>
      </c>
      <c r="BL100" s="42">
        <v>9967</v>
      </c>
      <c r="BM100" s="42">
        <v>2457</v>
      </c>
      <c r="BN100" s="42">
        <v>1079</v>
      </c>
      <c r="BO100" s="42">
        <v>1076</v>
      </c>
      <c r="BP100" s="42">
        <v>3303</v>
      </c>
      <c r="BQ100" s="42">
        <v>106</v>
      </c>
      <c r="BR100" s="42">
        <v>148</v>
      </c>
      <c r="BS100" s="42">
        <v>0</v>
      </c>
      <c r="BT100" s="42">
        <f t="shared" si="1"/>
        <v>166722</v>
      </c>
    </row>
    <row r="101" spans="1:72" x14ac:dyDescent="0.25">
      <c r="A101" s="10" t="s">
        <v>231</v>
      </c>
      <c r="B101" s="8" t="s">
        <v>232</v>
      </c>
      <c r="C101" s="42">
        <v>8752</v>
      </c>
      <c r="D101" s="42">
        <v>4</v>
      </c>
      <c r="E101" s="42">
        <v>0</v>
      </c>
      <c r="F101" s="42">
        <v>175</v>
      </c>
      <c r="G101" s="42">
        <v>3032</v>
      </c>
      <c r="H101" s="42">
        <v>173</v>
      </c>
      <c r="I101" s="42">
        <v>260</v>
      </c>
      <c r="J101" s="42">
        <v>261</v>
      </c>
      <c r="K101" s="42">
        <v>163</v>
      </c>
      <c r="L101" s="42">
        <v>213</v>
      </c>
      <c r="M101" s="42">
        <v>974</v>
      </c>
      <c r="N101" s="42">
        <v>1869</v>
      </c>
      <c r="O101" s="42">
        <v>405</v>
      </c>
      <c r="P101" s="42">
        <v>443</v>
      </c>
      <c r="Q101" s="42">
        <v>171</v>
      </c>
      <c r="R101" s="42">
        <v>558</v>
      </c>
      <c r="S101" s="42">
        <v>338</v>
      </c>
      <c r="T101" s="42">
        <v>182</v>
      </c>
      <c r="U101" s="42">
        <v>1369</v>
      </c>
      <c r="V101" s="42">
        <v>109</v>
      </c>
      <c r="W101" s="42">
        <v>95</v>
      </c>
      <c r="X101" s="42">
        <v>500</v>
      </c>
      <c r="Y101" s="42">
        <v>151</v>
      </c>
      <c r="Z101" s="42">
        <v>0</v>
      </c>
      <c r="AA101" s="42">
        <v>0</v>
      </c>
      <c r="AB101" s="42">
        <v>0</v>
      </c>
      <c r="AC101" s="42">
        <v>1044</v>
      </c>
      <c r="AD101" s="42">
        <v>697</v>
      </c>
      <c r="AE101" s="42">
        <v>2414</v>
      </c>
      <c r="AF101" s="42">
        <v>1766</v>
      </c>
      <c r="AG101" s="42">
        <v>462</v>
      </c>
      <c r="AH101" s="42">
        <v>917</v>
      </c>
      <c r="AI101" s="42">
        <v>0</v>
      </c>
      <c r="AJ101" s="42">
        <v>1962</v>
      </c>
      <c r="AK101" s="42">
        <v>0</v>
      </c>
      <c r="AL101" s="42">
        <v>1202</v>
      </c>
      <c r="AM101" s="42">
        <v>109</v>
      </c>
      <c r="AN101" s="42">
        <v>229</v>
      </c>
      <c r="AO101" s="42">
        <v>0</v>
      </c>
      <c r="AP101" s="42">
        <v>624</v>
      </c>
      <c r="AQ101" s="42">
        <v>678</v>
      </c>
      <c r="AR101" s="42">
        <v>166</v>
      </c>
      <c r="AS101" s="42">
        <v>2</v>
      </c>
      <c r="AT101" s="42">
        <v>497</v>
      </c>
      <c r="AU101" s="42">
        <v>1223</v>
      </c>
      <c r="AV101" s="42">
        <v>0</v>
      </c>
      <c r="AW101" s="42">
        <v>0</v>
      </c>
      <c r="AX101" s="42">
        <v>365</v>
      </c>
      <c r="AY101" s="42">
        <v>121</v>
      </c>
      <c r="AZ101" s="42">
        <v>233</v>
      </c>
      <c r="BA101" s="42">
        <v>0</v>
      </c>
      <c r="BB101" s="42">
        <v>48</v>
      </c>
      <c r="BC101" s="42">
        <v>64</v>
      </c>
      <c r="BD101" s="42">
        <v>185</v>
      </c>
      <c r="BE101" s="42">
        <v>9</v>
      </c>
      <c r="BF101" s="42">
        <v>27</v>
      </c>
      <c r="BG101" s="42">
        <v>584</v>
      </c>
      <c r="BH101" s="42">
        <v>17</v>
      </c>
      <c r="BI101" s="42">
        <v>0</v>
      </c>
      <c r="BJ101" s="42">
        <v>1</v>
      </c>
      <c r="BK101" s="42">
        <v>104</v>
      </c>
      <c r="BL101" s="42">
        <v>1200</v>
      </c>
      <c r="BM101" s="42">
        <v>3</v>
      </c>
      <c r="BN101" s="42">
        <v>51</v>
      </c>
      <c r="BO101" s="42">
        <v>267</v>
      </c>
      <c r="BP101" s="42">
        <v>574</v>
      </c>
      <c r="BQ101" s="42">
        <v>30</v>
      </c>
      <c r="BR101" s="42">
        <v>42</v>
      </c>
      <c r="BS101" s="42">
        <v>0</v>
      </c>
      <c r="BT101" s="42">
        <f t="shared" si="1"/>
        <v>38114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0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0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14704.466599088537</v>
      </c>
      <c r="D171" s="42">
        <v>312.11878444717519</v>
      </c>
      <c r="E171" s="42">
        <v>0</v>
      </c>
      <c r="F171" s="42">
        <v>6269.7835199861311</v>
      </c>
      <c r="G171" s="42">
        <v>31479.791417682638</v>
      </c>
      <c r="H171" s="42">
        <v>1435.6233296315338</v>
      </c>
      <c r="I171" s="42">
        <v>615.87276723726609</v>
      </c>
      <c r="J171" s="42">
        <v>1592.5602282959874</v>
      </c>
      <c r="K171" s="42">
        <v>-170.68070084216967</v>
      </c>
      <c r="L171" s="42">
        <v>5134.8030139452549</v>
      </c>
      <c r="M171" s="42">
        <v>37755.330012378341</v>
      </c>
      <c r="N171" s="42">
        <v>215486.21390133997</v>
      </c>
      <c r="O171" s="42">
        <v>3156.8465152960262</v>
      </c>
      <c r="P171" s="42">
        <v>7128.4634590297173</v>
      </c>
      <c r="Q171" s="42">
        <v>1658.4985694239031</v>
      </c>
      <c r="R171" s="42">
        <v>5267.2609017658151</v>
      </c>
      <c r="S171" s="42">
        <v>3004.5136763992318</v>
      </c>
      <c r="T171" s="42">
        <v>1271.8715108159408</v>
      </c>
      <c r="U171" s="42">
        <v>32098.912098369863</v>
      </c>
      <c r="V171" s="42">
        <v>121.51754777859753</v>
      </c>
      <c r="W171" s="42">
        <v>336.65477622878643</v>
      </c>
      <c r="X171" s="42">
        <v>16078.630289296832</v>
      </c>
      <c r="Y171" s="42">
        <v>1168.6790326076318</v>
      </c>
      <c r="Z171" s="42">
        <v>0</v>
      </c>
      <c r="AA171" s="42">
        <v>0</v>
      </c>
      <c r="AB171" s="42">
        <v>0</v>
      </c>
      <c r="AC171" s="42">
        <v>-24108.532183034145</v>
      </c>
      <c r="AD171" s="42">
        <v>-5047.5538021105976</v>
      </c>
      <c r="AE171" s="42">
        <v>18719.867695365167</v>
      </c>
      <c r="AF171" s="42">
        <v>13114.960549054264</v>
      </c>
      <c r="AG171" s="42">
        <v>1585.41481870608</v>
      </c>
      <c r="AH171" s="42">
        <v>12944.530564338056</v>
      </c>
      <c r="AI171" s="42">
        <v>0</v>
      </c>
      <c r="AJ171" s="42">
        <v>5218.8726894552155</v>
      </c>
      <c r="AK171" s="42">
        <v>0</v>
      </c>
      <c r="AL171" s="42">
        <v>7969.4907035680953</v>
      </c>
      <c r="AM171" s="42">
        <v>149.24447207244802</v>
      </c>
      <c r="AN171" s="42">
        <v>-55.841318964187181</v>
      </c>
      <c r="AO171" s="42">
        <v>0</v>
      </c>
      <c r="AP171" s="42">
        <v>27126.231248421449</v>
      </c>
      <c r="AQ171" s="42">
        <v>250.22608989727712</v>
      </c>
      <c r="AR171" s="42">
        <v>-132.48068019564815</v>
      </c>
      <c r="AS171" s="42">
        <v>139.88820209906075</v>
      </c>
      <c r="AT171" s="42">
        <v>28195.866015086685</v>
      </c>
      <c r="AU171" s="42">
        <v>46728.084086357092</v>
      </c>
      <c r="AV171" s="42">
        <v>0</v>
      </c>
      <c r="AW171" s="42">
        <v>0</v>
      </c>
      <c r="AX171" s="42">
        <v>5600.3942560435944</v>
      </c>
      <c r="AY171" s="42">
        <v>4791.2421480649791</v>
      </c>
      <c r="AZ171" s="42">
        <v>4615.1710505146339</v>
      </c>
      <c r="BA171" s="42">
        <v>0</v>
      </c>
      <c r="BB171" s="42">
        <v>306.50046398812538</v>
      </c>
      <c r="BC171" s="42">
        <v>436.97541517608028</v>
      </c>
      <c r="BD171" s="42">
        <v>13070.845907072557</v>
      </c>
      <c r="BE171" s="42">
        <v>-41.63027309717873</v>
      </c>
      <c r="BF171" s="42">
        <v>-9.025780534619642</v>
      </c>
      <c r="BG171" s="42">
        <v>-532.47546679238405</v>
      </c>
      <c r="BH171" s="42">
        <v>79.192107241252387</v>
      </c>
      <c r="BI171" s="42">
        <v>0</v>
      </c>
      <c r="BJ171" s="42">
        <v>282.29496164528177</v>
      </c>
      <c r="BK171" s="42">
        <v>8249.3696734541099</v>
      </c>
      <c r="BL171" s="42">
        <v>11087.966255404444</v>
      </c>
      <c r="BM171" s="42">
        <v>1170.3770645516447</v>
      </c>
      <c r="BN171" s="42">
        <v>1905.4197649335038</v>
      </c>
      <c r="BO171" s="42">
        <v>8554.878669125932</v>
      </c>
      <c r="BP171" s="42">
        <v>4938.5378720674516</v>
      </c>
      <c r="BQ171" s="42">
        <v>31.054611056614299</v>
      </c>
      <c r="BR171" s="42">
        <v>1105.3162298645948</v>
      </c>
      <c r="BS171" s="42">
        <v>0</v>
      </c>
      <c r="BT171" s="42">
        <f t="shared" si="2"/>
        <v>584348.4053301001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2296.5709485231241</v>
      </c>
      <c r="D173" s="42">
        <v>48.747292397139049</v>
      </c>
      <c r="E173" s="42">
        <v>0</v>
      </c>
      <c r="F173" s="42">
        <v>979.22645398247425</v>
      </c>
      <c r="G173" s="42">
        <v>4916.5723862366276</v>
      </c>
      <c r="H173" s="42">
        <v>224.21832234691084</v>
      </c>
      <c r="I173" s="42">
        <v>96.188154510230333</v>
      </c>
      <c r="J173" s="42">
        <v>248.72901913386141</v>
      </c>
      <c r="K173" s="42">
        <v>-26.65722937899633</v>
      </c>
      <c r="L173" s="42">
        <v>801.96308711712197</v>
      </c>
      <c r="M173" s="42">
        <v>5896.6976784935496</v>
      </c>
      <c r="N173" s="42">
        <v>33655.037761365144</v>
      </c>
      <c r="O173" s="42">
        <v>493.04216151741969</v>
      </c>
      <c r="P173" s="42">
        <v>1113.3366842855132</v>
      </c>
      <c r="Q173" s="42">
        <v>259.02739191792182</v>
      </c>
      <c r="R173" s="42">
        <v>822.65060645157303</v>
      </c>
      <c r="S173" s="42">
        <v>469.25053535002678</v>
      </c>
      <c r="T173" s="42">
        <v>198.64325865279332</v>
      </c>
      <c r="U173" s="42">
        <v>5013.2678059116452</v>
      </c>
      <c r="V173" s="42">
        <v>18.97883667411617</v>
      </c>
      <c r="W173" s="42">
        <v>52.579369238494401</v>
      </c>
      <c r="X173" s="42">
        <v>2511.1903900500492</v>
      </c>
      <c r="Y173" s="42">
        <v>182.52646543473818</v>
      </c>
      <c r="Z173" s="42">
        <v>0</v>
      </c>
      <c r="AA173" s="42">
        <v>0</v>
      </c>
      <c r="AB173" s="42">
        <v>0</v>
      </c>
      <c r="AC173" s="42">
        <v>-3765.3154060360771</v>
      </c>
      <c r="AD173" s="42">
        <v>-788.33634290095074</v>
      </c>
      <c r="AE173" s="42">
        <v>2923.7037616880998</v>
      </c>
      <c r="AF173" s="42">
        <v>2048.3189366319393</v>
      </c>
      <c r="AG173" s="42">
        <v>247.61303577133015</v>
      </c>
      <c r="AH173" s="42">
        <v>2021.7008645639091</v>
      </c>
      <c r="AI173" s="42">
        <v>0</v>
      </c>
      <c r="AJ173" s="42">
        <v>815.09324543513321</v>
      </c>
      <c r="AK173" s="42">
        <v>0</v>
      </c>
      <c r="AL173" s="42">
        <v>1244.689883920991</v>
      </c>
      <c r="AM173" s="42">
        <v>23.309279291402547</v>
      </c>
      <c r="AN173" s="42">
        <v>-8.721401078792951</v>
      </c>
      <c r="AO173" s="42">
        <v>0</v>
      </c>
      <c r="AP173" s="42">
        <v>4236.6252599673617</v>
      </c>
      <c r="AQ173" s="42">
        <v>39.080776221848332</v>
      </c>
      <c r="AR173" s="42">
        <v>-20.69107908999348</v>
      </c>
      <c r="AS173" s="42">
        <v>21.847999641261932</v>
      </c>
      <c r="AT173" s="42">
        <v>4403.682807692755</v>
      </c>
      <c r="AU173" s="42">
        <v>7298.0791020005681</v>
      </c>
      <c r="AV173" s="42">
        <v>0</v>
      </c>
      <c r="AW173" s="42">
        <v>0</v>
      </c>
      <c r="AX173" s="42">
        <v>874.67999345877217</v>
      </c>
      <c r="AY173" s="42">
        <v>748.30511194929113</v>
      </c>
      <c r="AZ173" s="42">
        <v>720.80600038452553</v>
      </c>
      <c r="BA173" s="42">
        <v>0</v>
      </c>
      <c r="BB173" s="42">
        <v>47.869812655946205</v>
      </c>
      <c r="BC173" s="42">
        <v>68.247633258211607</v>
      </c>
      <c r="BD173" s="42">
        <v>2041.4290297796931</v>
      </c>
      <c r="BE173" s="42">
        <v>-6.5018934981287035</v>
      </c>
      <c r="BF173" s="42">
        <v>-1.4096631947763301</v>
      </c>
      <c r="BG173" s="42">
        <v>-83.163008980718743</v>
      </c>
      <c r="BH173" s="42">
        <v>12.36837063194535</v>
      </c>
      <c r="BI173" s="42">
        <v>0</v>
      </c>
      <c r="BJ173" s="42">
        <v>44.089352269955143</v>
      </c>
      <c r="BK173" s="42">
        <v>1288.4019021034555</v>
      </c>
      <c r="BL173" s="42">
        <v>1731.7391969828402</v>
      </c>
      <c r="BM173" s="42">
        <v>182.79166722264435</v>
      </c>
      <c r="BN173" s="42">
        <v>297.5920035861273</v>
      </c>
      <c r="BO173" s="42">
        <v>1336.1168653933089</v>
      </c>
      <c r="BP173" s="42">
        <v>771.31003214182147</v>
      </c>
      <c r="BQ173" s="42">
        <v>4.8501669264715899</v>
      </c>
      <c r="BR173" s="42">
        <v>172.63034502696496</v>
      </c>
      <c r="BS173" s="42">
        <v>0</v>
      </c>
      <c r="BT173" s="42">
        <f t="shared" si="2"/>
        <v>91264.621022030624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25351.918093278426</v>
      </c>
      <c r="D203" s="42">
        <v>10.540085921063669</v>
      </c>
      <c r="E203" s="42">
        <v>0</v>
      </c>
      <c r="F203" s="42">
        <v>507.7036192366902</v>
      </c>
      <c r="G203" s="42">
        <v>8786.4620154176082</v>
      </c>
      <c r="H203" s="42">
        <v>501.27006029785912</v>
      </c>
      <c r="I203" s="42">
        <v>754.23212240338717</v>
      </c>
      <c r="J203" s="42">
        <v>755.73784896353914</v>
      </c>
      <c r="K203" s="42">
        <v>471.97683449126663</v>
      </c>
      <c r="L203" s="42">
        <v>616.80035273133626</v>
      </c>
      <c r="M203" s="42">
        <v>2825.2905637760273</v>
      </c>
      <c r="N203" s="42">
        <v>5418.1517003576901</v>
      </c>
      <c r="O203" s="42">
        <v>1175.0142538494874</v>
      </c>
      <c r="P203" s="42">
        <v>1284.3847558096156</v>
      </c>
      <c r="Q203" s="42">
        <v>496.47911215192113</v>
      </c>
      <c r="R203" s="42">
        <v>1617.4240940686793</v>
      </c>
      <c r="S203" s="42">
        <v>977.49030600409947</v>
      </c>
      <c r="T203" s="42">
        <v>528.78379107881756</v>
      </c>
      <c r="U203" s="42">
        <v>3967.589486000395</v>
      </c>
      <c r="V203" s="42">
        <v>317.43453572657984</v>
      </c>
      <c r="W203" s="42">
        <v>276.50615013699496</v>
      </c>
      <c r="X203" s="42">
        <v>1447.9614139352141</v>
      </c>
      <c r="Y203" s="42">
        <v>438.98773440066475</v>
      </c>
      <c r="Z203" s="42">
        <v>759.43372324754853</v>
      </c>
      <c r="AA203" s="42">
        <v>90.617362074599328</v>
      </c>
      <c r="AB203" s="42">
        <v>851.14615918407651</v>
      </c>
      <c r="AC203" s="42">
        <v>3026.921038603648</v>
      </c>
      <c r="AD203" s="42">
        <v>2016.715400974429</v>
      </c>
      <c r="AE203" s="42">
        <v>6997.1113250261242</v>
      </c>
      <c r="AF203" s="42">
        <v>5116.3219671635943</v>
      </c>
      <c r="AG203" s="42">
        <v>1417.5731142666928</v>
      </c>
      <c r="AH203" s="42">
        <v>2632.1469113783542</v>
      </c>
      <c r="AI203" s="42">
        <v>40.517732891361632</v>
      </c>
      <c r="AJ203" s="42">
        <v>5812.7889433502423</v>
      </c>
      <c r="AK203" s="42">
        <v>96.229615616983878</v>
      </c>
      <c r="AL203" s="42">
        <v>3481.650459769538</v>
      </c>
      <c r="AM203" s="42">
        <v>314.69685107175809</v>
      </c>
      <c r="AN203" s="42">
        <v>737.94289870719786</v>
      </c>
      <c r="AO203" s="42">
        <v>213.26563461061292</v>
      </c>
      <c r="AP203" s="42">
        <v>1807.8300618115309</v>
      </c>
      <c r="AQ203" s="42">
        <v>1853.960048245277</v>
      </c>
      <c r="AR203" s="42">
        <v>453.63434730396102</v>
      </c>
      <c r="AS203" s="42">
        <v>5.4753693096434644</v>
      </c>
      <c r="AT203" s="42">
        <v>1436.1893699194807</v>
      </c>
      <c r="AU203" s="42">
        <v>15718.553329891716</v>
      </c>
      <c r="AV203" s="42">
        <v>0</v>
      </c>
      <c r="AW203" s="42">
        <v>0</v>
      </c>
      <c r="AX203" s="42">
        <v>1052.5028655462149</v>
      </c>
      <c r="AY203" s="42">
        <v>523.17153753643299</v>
      </c>
      <c r="AZ203" s="42">
        <v>662.10903376863587</v>
      </c>
      <c r="BA203" s="42">
        <v>178.22327102889477</v>
      </c>
      <c r="BB203" s="42">
        <v>138.9374962322029</v>
      </c>
      <c r="BC203" s="42">
        <v>182.46668224386843</v>
      </c>
      <c r="BD203" s="42">
        <v>533.71162345749667</v>
      </c>
      <c r="BE203" s="42">
        <v>27.239962315476234</v>
      </c>
      <c r="BF203" s="42">
        <v>75.012559542115454</v>
      </c>
      <c r="BG203" s="42">
        <v>1691.6153482143482</v>
      </c>
      <c r="BH203" s="42">
        <v>48.046365692121398</v>
      </c>
      <c r="BI203" s="42">
        <v>2280.9019701647262</v>
      </c>
      <c r="BJ203" s="42">
        <v>2.4639161893395589</v>
      </c>
      <c r="BK203" s="42">
        <v>2679.7826243722525</v>
      </c>
      <c r="BL203" s="42">
        <v>8057.8272445368038</v>
      </c>
      <c r="BM203" s="42">
        <v>2018.2211275345808</v>
      </c>
      <c r="BN203" s="42">
        <v>895.08599789396533</v>
      </c>
      <c r="BO203" s="42">
        <v>867.9829198112302</v>
      </c>
      <c r="BP203" s="42">
        <v>2690.5964787587982</v>
      </c>
      <c r="BQ203" s="42">
        <v>88.153445885259771</v>
      </c>
      <c r="BR203" s="42">
        <v>122.92204100149577</v>
      </c>
      <c r="BS203" s="42">
        <v>0</v>
      </c>
      <c r="BT203" s="42">
        <f t="shared" si="3"/>
        <v>138225.83510618194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33595</v>
      </c>
      <c r="D248" s="42">
        <v>23</v>
      </c>
      <c r="E248" s="42">
        <v>0</v>
      </c>
      <c r="F248" s="42">
        <v>840</v>
      </c>
      <c r="G248" s="42">
        <v>12382</v>
      </c>
      <c r="H248" s="42">
        <v>696</v>
      </c>
      <c r="I248" s="42">
        <v>1004</v>
      </c>
      <c r="J248" s="42">
        <v>1034</v>
      </c>
      <c r="K248" s="42">
        <v>618</v>
      </c>
      <c r="L248" s="42">
        <v>951</v>
      </c>
      <c r="M248" s="42">
        <v>4755</v>
      </c>
      <c r="N248" s="42">
        <v>13127</v>
      </c>
      <c r="O248" s="42">
        <v>1626</v>
      </c>
      <c r="P248" s="42">
        <v>1882</v>
      </c>
      <c r="Q248" s="42">
        <v>696</v>
      </c>
      <c r="R248" s="42">
        <v>2265</v>
      </c>
      <c r="S248" s="42">
        <v>1363</v>
      </c>
      <c r="T248" s="42">
        <v>727</v>
      </c>
      <c r="U248" s="42">
        <v>6092</v>
      </c>
      <c r="V248" s="42">
        <v>418</v>
      </c>
      <c r="W248" s="42">
        <v>371</v>
      </c>
      <c r="X248" s="42">
        <v>2347</v>
      </c>
      <c r="Y248" s="42">
        <v>608</v>
      </c>
      <c r="Z248" s="42">
        <v>1132</v>
      </c>
      <c r="AA248" s="42">
        <v>191</v>
      </c>
      <c r="AB248" s="42">
        <v>1487</v>
      </c>
      <c r="AC248" s="42">
        <v>3962</v>
      </c>
      <c r="AD248" s="42">
        <v>2694</v>
      </c>
      <c r="AE248" s="42">
        <v>9682</v>
      </c>
      <c r="AF248" s="42">
        <v>7064</v>
      </c>
      <c r="AG248" s="42">
        <v>1966</v>
      </c>
      <c r="AH248" s="42">
        <v>3808</v>
      </c>
      <c r="AI248" s="42">
        <v>84</v>
      </c>
      <c r="AJ248" s="42">
        <v>8155</v>
      </c>
      <c r="AK248" s="42">
        <v>126</v>
      </c>
      <c r="AL248" s="42">
        <v>4789</v>
      </c>
      <c r="AM248" s="42">
        <v>417</v>
      </c>
      <c r="AN248" s="42">
        <v>970</v>
      </c>
      <c r="AO248" s="42">
        <v>417</v>
      </c>
      <c r="AP248" s="42">
        <v>3127</v>
      </c>
      <c r="AQ248" s="42">
        <v>2434</v>
      </c>
      <c r="AR248" s="42">
        <v>594</v>
      </c>
      <c r="AS248" s="42">
        <v>11</v>
      </c>
      <c r="AT248" s="42">
        <v>2670</v>
      </c>
      <c r="AU248" s="42">
        <v>23041</v>
      </c>
      <c r="AV248" s="42">
        <v>0</v>
      </c>
      <c r="AW248" s="42">
        <v>0</v>
      </c>
      <c r="AX248" s="42">
        <v>1535</v>
      </c>
      <c r="AY248" s="42">
        <v>826</v>
      </c>
      <c r="AZ248" s="42">
        <v>996</v>
      </c>
      <c r="BA248" s="42">
        <v>241</v>
      </c>
      <c r="BB248" s="42">
        <v>191</v>
      </c>
      <c r="BC248" s="42">
        <v>250</v>
      </c>
      <c r="BD248" s="42">
        <v>1064</v>
      </c>
      <c r="BE248" s="42">
        <v>36</v>
      </c>
      <c r="BF248" s="42">
        <v>98</v>
      </c>
      <c r="BG248" s="42">
        <v>2226</v>
      </c>
      <c r="BH248" s="42">
        <v>65</v>
      </c>
      <c r="BI248" s="42">
        <v>3582</v>
      </c>
      <c r="BJ248" s="42">
        <v>11</v>
      </c>
      <c r="BK248" s="42">
        <v>4648</v>
      </c>
      <c r="BL248" s="42">
        <v>11688</v>
      </c>
      <c r="BM248" s="42">
        <v>3070</v>
      </c>
      <c r="BN248" s="42">
        <v>1279</v>
      </c>
      <c r="BO248" s="42">
        <v>1485</v>
      </c>
      <c r="BP248" s="42">
        <v>3809</v>
      </c>
      <c r="BQ248" s="42">
        <v>116</v>
      </c>
      <c r="BR248" s="42">
        <v>192</v>
      </c>
      <c r="BS248" s="42">
        <v>0</v>
      </c>
      <c r="BT248" s="42">
        <f t="shared" si="3"/>
        <v>203649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62307</v>
      </c>
      <c r="AC249" s="43">
        <v>0</v>
      </c>
      <c r="AD249" s="43">
        <v>1302</v>
      </c>
      <c r="AE249" s="43">
        <v>0</v>
      </c>
      <c r="AF249" s="43">
        <v>3046</v>
      </c>
      <c r="AG249" s="43">
        <v>7970</v>
      </c>
      <c r="AH249" s="43">
        <v>61724</v>
      </c>
      <c r="AI249" s="43">
        <v>3714</v>
      </c>
      <c r="AJ249" s="43">
        <v>248736</v>
      </c>
      <c r="AK249" s="43">
        <v>2426</v>
      </c>
      <c r="AL249" s="43">
        <v>0</v>
      </c>
      <c r="AM249" s="43">
        <v>498</v>
      </c>
      <c r="AN249" s="43">
        <v>0</v>
      </c>
      <c r="AO249" s="43">
        <v>0</v>
      </c>
      <c r="AP249" s="43">
        <v>0</v>
      </c>
      <c r="AQ249" s="43">
        <v>20107</v>
      </c>
      <c r="AR249" s="43">
        <v>3599</v>
      </c>
      <c r="AS249" s="43">
        <v>2928</v>
      </c>
      <c r="AT249" s="43">
        <v>30161</v>
      </c>
      <c r="AU249" s="43">
        <v>1100722</v>
      </c>
      <c r="AV249" s="43">
        <v>0</v>
      </c>
      <c r="AW249" s="43">
        <v>0</v>
      </c>
      <c r="AX249" s="43">
        <v>19325</v>
      </c>
      <c r="AY249" s="43">
        <v>11465</v>
      </c>
      <c r="AZ249" s="43">
        <v>40505</v>
      </c>
      <c r="BA249" s="43">
        <v>1716</v>
      </c>
      <c r="BB249" s="43">
        <v>0</v>
      </c>
      <c r="BC249" s="43">
        <v>1163</v>
      </c>
      <c r="BD249" s="43">
        <v>27589</v>
      </c>
      <c r="BE249" s="43">
        <v>117</v>
      </c>
      <c r="BF249" s="43">
        <v>552</v>
      </c>
      <c r="BG249" s="43">
        <v>19271</v>
      </c>
      <c r="BH249" s="43">
        <v>1727</v>
      </c>
      <c r="BI249" s="43">
        <v>1089946</v>
      </c>
      <c r="BJ249" s="43">
        <v>5743</v>
      </c>
      <c r="BK249" s="43">
        <v>1750448</v>
      </c>
      <c r="BL249" s="43">
        <v>1493136</v>
      </c>
      <c r="BM249" s="43">
        <v>630139</v>
      </c>
      <c r="BN249" s="43">
        <v>76407</v>
      </c>
      <c r="BO249" s="43">
        <v>279201</v>
      </c>
      <c r="BP249" s="43">
        <v>282672</v>
      </c>
      <c r="BQ249" s="43">
        <v>28</v>
      </c>
      <c r="BR249" s="43">
        <v>140</v>
      </c>
      <c r="BS249" s="43">
        <v>0</v>
      </c>
      <c r="BT249" s="42">
        <f t="shared" si="3"/>
        <v>7280530</v>
      </c>
    </row>
    <row r="250" spans="1:72" ht="15.75" thickBot="1" x14ac:dyDescent="0.3">
      <c r="A250" s="18" t="s">
        <v>301</v>
      </c>
      <c r="B250" s="19"/>
      <c r="C250" s="46">
        <f>SUM(C6:C249)</f>
        <v>2431000</v>
      </c>
      <c r="D250" s="46">
        <f t="shared" ref="D250:BO250" si="4">SUM(D6:D249)</f>
        <v>27873</v>
      </c>
      <c r="E250" s="46">
        <f t="shared" si="4"/>
        <v>0</v>
      </c>
      <c r="F250" s="46">
        <f t="shared" si="4"/>
        <v>573175</v>
      </c>
      <c r="G250" s="46">
        <f t="shared" si="4"/>
        <v>3158393</v>
      </c>
      <c r="H250" s="46">
        <f t="shared" si="4"/>
        <v>148559.00000000003</v>
      </c>
      <c r="I250" s="46">
        <f t="shared" si="4"/>
        <v>87980.999999999985</v>
      </c>
      <c r="J250" s="46">
        <f t="shared" si="4"/>
        <v>173782</v>
      </c>
      <c r="K250" s="46">
        <f t="shared" si="4"/>
        <v>6252</v>
      </c>
      <c r="L250" s="46">
        <f t="shared" si="4"/>
        <v>478456</v>
      </c>
      <c r="M250" s="46">
        <f t="shared" si="4"/>
        <v>3441112</v>
      </c>
      <c r="N250" s="46">
        <f t="shared" si="4"/>
        <v>19158358</v>
      </c>
      <c r="O250" s="46">
        <f t="shared" si="4"/>
        <v>329946.00000000006</v>
      </c>
      <c r="P250" s="46">
        <f t="shared" si="4"/>
        <v>683487</v>
      </c>
      <c r="Q250" s="46">
        <f t="shared" si="4"/>
        <v>167907.00000000003</v>
      </c>
      <c r="R250" s="46">
        <f t="shared" si="4"/>
        <v>535092</v>
      </c>
      <c r="S250" s="46">
        <f t="shared" si="4"/>
        <v>307688.00000000006</v>
      </c>
      <c r="T250" s="46">
        <f t="shared" si="4"/>
        <v>135427</v>
      </c>
      <c r="U250" s="46">
        <f t="shared" si="4"/>
        <v>2995992</v>
      </c>
      <c r="V250" s="46">
        <f t="shared" si="4"/>
        <v>24940</v>
      </c>
      <c r="W250" s="46">
        <f t="shared" si="4"/>
        <v>41985</v>
      </c>
      <c r="X250" s="46">
        <f t="shared" si="4"/>
        <v>1476464</v>
      </c>
      <c r="Y250" s="46">
        <f t="shared" si="4"/>
        <v>122330.00000000001</v>
      </c>
      <c r="Z250" s="46">
        <f t="shared" si="4"/>
        <v>1951882</v>
      </c>
      <c r="AA250" s="46">
        <f t="shared" si="4"/>
        <v>281345</v>
      </c>
      <c r="AB250" s="46">
        <f t="shared" si="4"/>
        <v>1525665</v>
      </c>
      <c r="AC250" s="46">
        <f t="shared" si="4"/>
        <v>-1979344.0000000002</v>
      </c>
      <c r="AD250" s="46">
        <f t="shared" si="4"/>
        <v>-352041.00000000006</v>
      </c>
      <c r="AE250" s="46">
        <f t="shared" si="4"/>
        <v>1957891.0000000002</v>
      </c>
      <c r="AF250" s="46">
        <f t="shared" si="4"/>
        <v>1383424</v>
      </c>
      <c r="AG250" s="46">
        <f t="shared" si="4"/>
        <v>459768.00000000006</v>
      </c>
      <c r="AH250" s="46">
        <f t="shared" si="4"/>
        <v>1305785</v>
      </c>
      <c r="AI250" s="46">
        <f t="shared" si="4"/>
        <v>125602</v>
      </c>
      <c r="AJ250" s="46">
        <f t="shared" si="4"/>
        <v>2465943</v>
      </c>
      <c r="AK250" s="46">
        <f t="shared" si="4"/>
        <v>14422</v>
      </c>
      <c r="AL250" s="46">
        <f t="shared" si="4"/>
        <v>856140</v>
      </c>
      <c r="AM250" s="46">
        <f t="shared" si="4"/>
        <v>27329.000000000004</v>
      </c>
      <c r="AN250" s="46">
        <f t="shared" si="4"/>
        <v>-280137</v>
      </c>
      <c r="AO250" s="46">
        <f t="shared" si="4"/>
        <v>539275</v>
      </c>
      <c r="AP250" s="46">
        <f t="shared" si="4"/>
        <v>2462370.0000000005</v>
      </c>
      <c r="AQ250" s="46">
        <f t="shared" si="4"/>
        <v>115771</v>
      </c>
      <c r="AR250" s="46">
        <f t="shared" si="4"/>
        <v>10049.999999999998</v>
      </c>
      <c r="AS250" s="46">
        <f t="shared" si="4"/>
        <v>15423.000000000002</v>
      </c>
      <c r="AT250" s="46">
        <f t="shared" si="4"/>
        <v>2568052.0000000005</v>
      </c>
      <c r="AU250" s="46">
        <f t="shared" si="4"/>
        <v>8578020</v>
      </c>
      <c r="AV250" s="46">
        <f t="shared" si="4"/>
        <v>0</v>
      </c>
      <c r="AW250" s="46">
        <f t="shared" si="4"/>
        <v>0</v>
      </c>
      <c r="AX250" s="46">
        <f t="shared" si="4"/>
        <v>555244</v>
      </c>
      <c r="AY250" s="46">
        <f t="shared" si="4"/>
        <v>457433.99999999994</v>
      </c>
      <c r="AZ250" s="46">
        <f t="shared" si="4"/>
        <v>471140.99999999994</v>
      </c>
      <c r="BA250" s="46">
        <f t="shared" si="4"/>
        <v>-59922</v>
      </c>
      <c r="BB250" s="46">
        <f t="shared" si="4"/>
        <v>33156</v>
      </c>
      <c r="BC250" s="46">
        <f t="shared" si="4"/>
        <v>47109</v>
      </c>
      <c r="BD250" s="46">
        <f t="shared" si="4"/>
        <v>1197723</v>
      </c>
      <c r="BE250" s="46">
        <f t="shared" si="4"/>
        <v>-2417</v>
      </c>
      <c r="BF250" s="46">
        <f t="shared" si="4"/>
        <v>2668</v>
      </c>
      <c r="BG250" s="46">
        <f t="shared" si="4"/>
        <v>141261</v>
      </c>
      <c r="BH250" s="46">
        <f t="shared" si="4"/>
        <v>10562</v>
      </c>
      <c r="BI250" s="46">
        <f t="shared" si="4"/>
        <v>5302423</v>
      </c>
      <c r="BJ250" s="46">
        <f t="shared" si="4"/>
        <v>30619.000000000004</v>
      </c>
      <c r="BK250" s="46">
        <f t="shared" si="4"/>
        <v>8753855</v>
      </c>
      <c r="BL250" s="46">
        <f t="shared" si="4"/>
        <v>7488935</v>
      </c>
      <c r="BM250" s="46">
        <f t="shared" si="4"/>
        <v>3142735.9999999995</v>
      </c>
      <c r="BN250" s="46">
        <f t="shared" si="4"/>
        <v>410492</v>
      </c>
      <c r="BO250" s="46">
        <f t="shared" si="4"/>
        <v>1934676</v>
      </c>
      <c r="BP250" s="46">
        <f t="shared" ref="BP250:BT250" si="5">SUM(BP6:BP249)</f>
        <v>1580151</v>
      </c>
      <c r="BQ250" s="46">
        <f t="shared" si="5"/>
        <v>6696</v>
      </c>
      <c r="BR250" s="46">
        <f t="shared" si="5"/>
        <v>102675</v>
      </c>
      <c r="BS250" s="46">
        <f t="shared" si="5"/>
        <v>0</v>
      </c>
      <c r="BT250" s="46">
        <f t="shared" si="5"/>
        <v>92146051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B7" sqref="B7"/>
    </sheetView>
  </sheetViews>
  <sheetFormatPr defaultRowHeight="15" x14ac:dyDescent="0.25"/>
  <cols>
    <col min="1" max="1" width="10.7109375" style="1" customWidth="1"/>
    <col min="2" max="2" width="70.710937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2023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2"/>
    </row>
    <row r="4" spans="1:72" ht="21.95" customHeight="1" thickBot="1" x14ac:dyDescent="0.35">
      <c r="A4" s="4"/>
      <c r="B4" s="37" t="s">
        <v>298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0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0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0</v>
      </c>
    </row>
    <row r="40" spans="1:72" x14ac:dyDescent="0.25">
      <c r="A40" s="10" t="s">
        <v>120</v>
      </c>
      <c r="B40" s="8" t="s">
        <v>121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42">
        <f t="shared" si="0"/>
        <v>0</v>
      </c>
    </row>
    <row r="41" spans="1:72" x14ac:dyDescent="0.25">
      <c r="A41" s="10" t="s">
        <v>122</v>
      </c>
      <c r="B41" s="8" t="s">
        <v>123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f t="shared" si="0"/>
        <v>0</v>
      </c>
    </row>
    <row r="42" spans="1:72" x14ac:dyDescent="0.25">
      <c r="A42" s="10" t="s">
        <v>124</v>
      </c>
      <c r="B42" s="8" t="s">
        <v>125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f t="shared" si="0"/>
        <v>0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>
        <v>0</v>
      </c>
      <c r="BS46" s="42">
        <v>0</v>
      </c>
      <c r="BT46" s="42">
        <f t="shared" si="0"/>
        <v>0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0</v>
      </c>
    </row>
    <row r="54" spans="1:72" x14ac:dyDescent="0.25">
      <c r="A54" s="10" t="s">
        <v>147</v>
      </c>
      <c r="B54" s="8" t="s">
        <v>148</v>
      </c>
      <c r="C54" s="42">
        <v>131263.08916352942</v>
      </c>
      <c r="D54" s="42">
        <v>6143.2864312494203</v>
      </c>
      <c r="E54" s="42">
        <v>159465.52891010154</v>
      </c>
      <c r="F54" s="42">
        <v>3211894.7838740074</v>
      </c>
      <c r="G54" s="42">
        <v>30398.271291122259</v>
      </c>
      <c r="H54" s="42">
        <v>0</v>
      </c>
      <c r="I54" s="42">
        <v>54.765394816571884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100.8378698209895</v>
      </c>
      <c r="Q54" s="42">
        <v>0</v>
      </c>
      <c r="R54" s="42">
        <v>142.56388491932998</v>
      </c>
      <c r="S54" s="42">
        <v>12824.66459887119</v>
      </c>
      <c r="T54" s="42">
        <v>399.00501937788084</v>
      </c>
      <c r="U54" s="42">
        <v>0</v>
      </c>
      <c r="V54" s="42">
        <v>0</v>
      </c>
      <c r="W54" s="42">
        <v>0</v>
      </c>
      <c r="X54" s="42">
        <v>569.38624769610453</v>
      </c>
      <c r="Y54" s="42">
        <v>0</v>
      </c>
      <c r="Z54" s="42">
        <v>24680432.261973344</v>
      </c>
      <c r="AA54" s="42">
        <v>2009247.1592814708</v>
      </c>
      <c r="AB54" s="42">
        <v>5334866.6823329218</v>
      </c>
      <c r="AC54" s="42">
        <v>7027518.2431584187</v>
      </c>
      <c r="AD54" s="42">
        <v>36096.480227989377</v>
      </c>
      <c r="AE54" s="42">
        <v>56142.353314817119</v>
      </c>
      <c r="AF54" s="42">
        <v>28687.504672090297</v>
      </c>
      <c r="AG54" s="42">
        <v>857566.80845900858</v>
      </c>
      <c r="AH54" s="42">
        <v>83837.995836340619</v>
      </c>
      <c r="AI54" s="42">
        <v>0</v>
      </c>
      <c r="AJ54" s="42">
        <v>3751608.7093224004</v>
      </c>
      <c r="AK54" s="42">
        <v>0</v>
      </c>
      <c r="AL54" s="42">
        <v>2869.5328299921234</v>
      </c>
      <c r="AM54" s="42">
        <v>0</v>
      </c>
      <c r="AN54" s="42">
        <v>19</v>
      </c>
      <c r="AO54" s="42">
        <v>8609345.7673845273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409858.02711120073</v>
      </c>
      <c r="AV54" s="42">
        <v>0</v>
      </c>
      <c r="AW54" s="42">
        <v>0</v>
      </c>
      <c r="AX54" s="42">
        <v>520.70589674804057</v>
      </c>
      <c r="AY54" s="42">
        <v>185.15919199888589</v>
      </c>
      <c r="AZ54" s="42">
        <v>132.13238114474487</v>
      </c>
      <c r="BA54" s="42">
        <v>-202</v>
      </c>
      <c r="BB54" s="42">
        <v>0</v>
      </c>
      <c r="BC54" s="42">
        <v>0</v>
      </c>
      <c r="BD54" s="42">
        <v>2352.3041011689447</v>
      </c>
      <c r="BE54" s="42">
        <v>0</v>
      </c>
      <c r="BF54" s="42">
        <v>0</v>
      </c>
      <c r="BG54" s="42">
        <v>205931</v>
      </c>
      <c r="BH54" s="42">
        <v>0</v>
      </c>
      <c r="BI54" s="42">
        <v>10266073</v>
      </c>
      <c r="BJ54" s="42">
        <v>3088.5944092584114</v>
      </c>
      <c r="BK54" s="42">
        <v>300676.41260963969</v>
      </c>
      <c r="BL54" s="42">
        <v>0</v>
      </c>
      <c r="BM54" s="42">
        <v>112947</v>
      </c>
      <c r="BN54" s="42">
        <v>1359</v>
      </c>
      <c r="BO54" s="42">
        <v>266380.98282000917</v>
      </c>
      <c r="BP54" s="42">
        <v>4063</v>
      </c>
      <c r="BQ54" s="42">
        <v>0</v>
      </c>
      <c r="BR54" s="42">
        <v>0</v>
      </c>
      <c r="BS54" s="42">
        <v>0</v>
      </c>
      <c r="BT54" s="42">
        <f t="shared" si="0"/>
        <v>67604860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0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2">
        <v>0</v>
      </c>
      <c r="BP57" s="42">
        <v>0</v>
      </c>
      <c r="BQ57" s="42">
        <v>0</v>
      </c>
      <c r="BR57" s="42">
        <v>0</v>
      </c>
      <c r="BS57" s="42">
        <v>0</v>
      </c>
      <c r="BT57" s="42">
        <f t="shared" si="0"/>
        <v>0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0</v>
      </c>
      <c r="BR59" s="42">
        <v>0</v>
      </c>
      <c r="BS59" s="42">
        <v>0</v>
      </c>
      <c r="BT59" s="42">
        <f t="shared" si="0"/>
        <v>0</v>
      </c>
    </row>
    <row r="60" spans="1:72" x14ac:dyDescent="0.25">
      <c r="A60" s="10" t="s">
        <v>158</v>
      </c>
      <c r="B60" s="8" t="s">
        <v>159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f t="shared" si="0"/>
        <v>0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0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0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0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0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0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19736.910836470561</v>
      </c>
      <c r="D172" s="42">
        <v>923.71356875057916</v>
      </c>
      <c r="E172" s="42">
        <v>23977.47108989847</v>
      </c>
      <c r="F172" s="42">
        <v>482945.21612599265</v>
      </c>
      <c r="G172" s="42">
        <v>4570.7287088777421</v>
      </c>
      <c r="H172" s="42">
        <v>0</v>
      </c>
      <c r="I172" s="42">
        <v>8.2346051834281155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15.162130179010497</v>
      </c>
      <c r="Q172" s="42">
        <v>0</v>
      </c>
      <c r="R172" s="42">
        <v>21.436115080670014</v>
      </c>
      <c r="S172" s="42">
        <v>1928.3354011288091</v>
      </c>
      <c r="T172" s="42">
        <v>59.994980622119122</v>
      </c>
      <c r="U172" s="42">
        <v>0</v>
      </c>
      <c r="V172" s="42">
        <v>0</v>
      </c>
      <c r="W172" s="42">
        <v>0</v>
      </c>
      <c r="X172" s="42">
        <v>85.613752303895481</v>
      </c>
      <c r="Y172" s="42">
        <v>0</v>
      </c>
      <c r="Z172" s="42">
        <v>316431.73802665732</v>
      </c>
      <c r="AA172" s="42">
        <v>25739.840718529351</v>
      </c>
      <c r="AB172" s="42">
        <v>68369.317667078532</v>
      </c>
      <c r="AC172" s="42">
        <v>994040.7568415812</v>
      </c>
      <c r="AD172" s="42">
        <v>5427.5197720106198</v>
      </c>
      <c r="AE172" s="42">
        <v>8441.6466851828791</v>
      </c>
      <c r="AF172" s="42">
        <v>4313.4953279097017</v>
      </c>
      <c r="AG172" s="42">
        <v>11230.191540991502</v>
      </c>
      <c r="AH172" s="42">
        <v>12606.004163659383</v>
      </c>
      <c r="AI172" s="42">
        <v>0</v>
      </c>
      <c r="AJ172" s="42">
        <v>14163.290677599593</v>
      </c>
      <c r="AK172" s="42">
        <v>0</v>
      </c>
      <c r="AL172" s="42">
        <v>431.46717000787629</v>
      </c>
      <c r="AM172" s="42">
        <v>0</v>
      </c>
      <c r="AN172" s="42">
        <v>0</v>
      </c>
      <c r="AO172" s="42">
        <v>108501.23261547272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92977.972888799297</v>
      </c>
      <c r="AV172" s="42">
        <v>0</v>
      </c>
      <c r="AW172" s="42">
        <v>0</v>
      </c>
      <c r="AX172" s="42">
        <v>78.29410325195937</v>
      </c>
      <c r="AY172" s="42">
        <v>27.840808001114102</v>
      </c>
      <c r="AZ172" s="42">
        <v>19.867618855255134</v>
      </c>
      <c r="BA172" s="42">
        <v>0</v>
      </c>
      <c r="BB172" s="42">
        <v>0</v>
      </c>
      <c r="BC172" s="42">
        <v>0</v>
      </c>
      <c r="BD172" s="42">
        <v>353.69589883105522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464.40559074158875</v>
      </c>
      <c r="BK172" s="42">
        <v>322.58739036032676</v>
      </c>
      <c r="BL172" s="42">
        <v>0</v>
      </c>
      <c r="BM172" s="42">
        <v>0</v>
      </c>
      <c r="BN172" s="42">
        <v>0</v>
      </c>
      <c r="BO172" s="42">
        <v>733.01717999083633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2198946.9999999991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0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0</v>
      </c>
      <c r="AW248" s="42">
        <v>0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f t="shared" si="3"/>
        <v>0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405007</v>
      </c>
      <c r="AC249" s="43">
        <v>0</v>
      </c>
      <c r="AD249" s="43">
        <v>0</v>
      </c>
      <c r="AE249" s="43">
        <v>0</v>
      </c>
      <c r="AF249" s="43">
        <v>0</v>
      </c>
      <c r="AG249" s="43">
        <v>4963</v>
      </c>
      <c r="AH249" s="43">
        <v>0</v>
      </c>
      <c r="AI249" s="43">
        <v>0</v>
      </c>
      <c r="AJ249" s="43">
        <v>333901</v>
      </c>
      <c r="AK249" s="43">
        <v>0</v>
      </c>
      <c r="AL249" s="43">
        <v>0</v>
      </c>
      <c r="AM249" s="43">
        <v>0</v>
      </c>
      <c r="AN249" s="43">
        <v>0</v>
      </c>
      <c r="AO249" s="43">
        <v>0</v>
      </c>
      <c r="AP249" s="43">
        <v>0</v>
      </c>
      <c r="AQ249" s="43">
        <v>0</v>
      </c>
      <c r="AR249" s="43">
        <v>0</v>
      </c>
      <c r="AS249" s="43">
        <v>0</v>
      </c>
      <c r="AT249" s="43">
        <v>0</v>
      </c>
      <c r="AU249" s="43">
        <v>0</v>
      </c>
      <c r="AV249" s="43">
        <v>0</v>
      </c>
      <c r="AW249" s="43">
        <v>0</v>
      </c>
      <c r="AX249" s="43">
        <v>0</v>
      </c>
      <c r="AY249" s="43">
        <v>0</v>
      </c>
      <c r="AZ249" s="43">
        <v>0</v>
      </c>
      <c r="BA249" s="43">
        <v>0</v>
      </c>
      <c r="BB249" s="43">
        <v>0</v>
      </c>
      <c r="BC249" s="43">
        <v>0</v>
      </c>
      <c r="BD249" s="43">
        <v>0</v>
      </c>
      <c r="BE249" s="43">
        <v>0</v>
      </c>
      <c r="BF249" s="43">
        <v>0</v>
      </c>
      <c r="BG249" s="43">
        <v>178</v>
      </c>
      <c r="BH249" s="43">
        <v>0</v>
      </c>
      <c r="BI249" s="43">
        <v>2409193</v>
      </c>
      <c r="BJ249" s="43">
        <v>0</v>
      </c>
      <c r="BK249" s="43">
        <v>71494</v>
      </c>
      <c r="BL249" s="43">
        <v>0</v>
      </c>
      <c r="BM249" s="43">
        <v>27058</v>
      </c>
      <c r="BN249" s="43">
        <v>266</v>
      </c>
      <c r="BO249" s="43">
        <v>53410</v>
      </c>
      <c r="BP249" s="43">
        <v>625</v>
      </c>
      <c r="BQ249" s="43">
        <v>0</v>
      </c>
      <c r="BR249" s="43">
        <v>0</v>
      </c>
      <c r="BS249" s="43">
        <v>0</v>
      </c>
      <c r="BT249" s="42">
        <f t="shared" si="3"/>
        <v>3306095</v>
      </c>
    </row>
    <row r="250" spans="1:72" ht="15.75" thickBot="1" x14ac:dyDescent="0.3">
      <c r="A250" s="18" t="s">
        <v>301</v>
      </c>
      <c r="B250" s="19"/>
      <c r="C250" s="46">
        <f>SUM(C6:C249)</f>
        <v>151000</v>
      </c>
      <c r="D250" s="46">
        <f t="shared" ref="D250:BO250" si="4">SUM(D6:D249)</f>
        <v>7066.9999999999991</v>
      </c>
      <c r="E250" s="46">
        <f t="shared" si="4"/>
        <v>183443</v>
      </c>
      <c r="F250" s="46">
        <f t="shared" si="4"/>
        <v>3694840</v>
      </c>
      <c r="G250" s="46">
        <f t="shared" si="4"/>
        <v>34969</v>
      </c>
      <c r="H250" s="46">
        <f t="shared" si="4"/>
        <v>0</v>
      </c>
      <c r="I250" s="46">
        <f t="shared" si="4"/>
        <v>63</v>
      </c>
      <c r="J250" s="46">
        <f t="shared" si="4"/>
        <v>0</v>
      </c>
      <c r="K250" s="46">
        <f t="shared" si="4"/>
        <v>0</v>
      </c>
      <c r="L250" s="46">
        <f t="shared" si="4"/>
        <v>0</v>
      </c>
      <c r="M250" s="46">
        <f t="shared" si="4"/>
        <v>0</v>
      </c>
      <c r="N250" s="46">
        <f t="shared" si="4"/>
        <v>0</v>
      </c>
      <c r="O250" s="46">
        <f t="shared" si="4"/>
        <v>0</v>
      </c>
      <c r="P250" s="46">
        <f t="shared" si="4"/>
        <v>116</v>
      </c>
      <c r="Q250" s="46">
        <f t="shared" si="4"/>
        <v>0</v>
      </c>
      <c r="R250" s="46">
        <f t="shared" si="4"/>
        <v>164</v>
      </c>
      <c r="S250" s="46">
        <f t="shared" si="4"/>
        <v>14752.999999999998</v>
      </c>
      <c r="T250" s="46">
        <f t="shared" si="4"/>
        <v>458.99999999999994</v>
      </c>
      <c r="U250" s="46">
        <f t="shared" si="4"/>
        <v>0</v>
      </c>
      <c r="V250" s="46">
        <f t="shared" si="4"/>
        <v>0</v>
      </c>
      <c r="W250" s="46">
        <f t="shared" si="4"/>
        <v>0</v>
      </c>
      <c r="X250" s="46">
        <f t="shared" si="4"/>
        <v>655</v>
      </c>
      <c r="Y250" s="46">
        <f t="shared" si="4"/>
        <v>0</v>
      </c>
      <c r="Z250" s="46">
        <f t="shared" si="4"/>
        <v>24996864</v>
      </c>
      <c r="AA250" s="46">
        <f t="shared" si="4"/>
        <v>2034987.0000000002</v>
      </c>
      <c r="AB250" s="46">
        <f t="shared" si="4"/>
        <v>5808243</v>
      </c>
      <c r="AC250" s="46">
        <f t="shared" si="4"/>
        <v>8021559</v>
      </c>
      <c r="AD250" s="46">
        <f t="shared" si="4"/>
        <v>41524</v>
      </c>
      <c r="AE250" s="46">
        <f t="shared" si="4"/>
        <v>64584</v>
      </c>
      <c r="AF250" s="46">
        <f t="shared" si="4"/>
        <v>33001</v>
      </c>
      <c r="AG250" s="46">
        <f t="shared" si="4"/>
        <v>873760.00000000012</v>
      </c>
      <c r="AH250" s="46">
        <f t="shared" si="4"/>
        <v>96444</v>
      </c>
      <c r="AI250" s="46">
        <f t="shared" si="4"/>
        <v>0</v>
      </c>
      <c r="AJ250" s="46">
        <f t="shared" si="4"/>
        <v>4099673</v>
      </c>
      <c r="AK250" s="46">
        <f t="shared" si="4"/>
        <v>0</v>
      </c>
      <c r="AL250" s="46">
        <f t="shared" si="4"/>
        <v>3300.9999999999995</v>
      </c>
      <c r="AM250" s="46">
        <f t="shared" si="4"/>
        <v>0</v>
      </c>
      <c r="AN250" s="46">
        <f t="shared" si="4"/>
        <v>19</v>
      </c>
      <c r="AO250" s="46">
        <f t="shared" si="4"/>
        <v>8717847</v>
      </c>
      <c r="AP250" s="46">
        <f t="shared" si="4"/>
        <v>0</v>
      </c>
      <c r="AQ250" s="46">
        <f t="shared" si="4"/>
        <v>0</v>
      </c>
      <c r="AR250" s="46">
        <f t="shared" si="4"/>
        <v>0</v>
      </c>
      <c r="AS250" s="46">
        <f t="shared" si="4"/>
        <v>0</v>
      </c>
      <c r="AT250" s="46">
        <f t="shared" si="4"/>
        <v>0</v>
      </c>
      <c r="AU250" s="46">
        <f t="shared" si="4"/>
        <v>502836</v>
      </c>
      <c r="AV250" s="46">
        <f t="shared" si="4"/>
        <v>0</v>
      </c>
      <c r="AW250" s="46">
        <f t="shared" si="4"/>
        <v>0</v>
      </c>
      <c r="AX250" s="46">
        <f t="shared" si="4"/>
        <v>599</v>
      </c>
      <c r="AY250" s="46">
        <f t="shared" si="4"/>
        <v>213</v>
      </c>
      <c r="AZ250" s="46">
        <f t="shared" si="4"/>
        <v>152</v>
      </c>
      <c r="BA250" s="46">
        <f t="shared" si="4"/>
        <v>-202</v>
      </c>
      <c r="BB250" s="46">
        <f t="shared" si="4"/>
        <v>0</v>
      </c>
      <c r="BC250" s="46">
        <f t="shared" si="4"/>
        <v>0</v>
      </c>
      <c r="BD250" s="46">
        <f t="shared" si="4"/>
        <v>2706</v>
      </c>
      <c r="BE250" s="46">
        <f t="shared" si="4"/>
        <v>0</v>
      </c>
      <c r="BF250" s="46">
        <f t="shared" si="4"/>
        <v>0</v>
      </c>
      <c r="BG250" s="46">
        <f t="shared" si="4"/>
        <v>206109</v>
      </c>
      <c r="BH250" s="46">
        <f t="shared" si="4"/>
        <v>0</v>
      </c>
      <c r="BI250" s="46">
        <f t="shared" si="4"/>
        <v>12675266</v>
      </c>
      <c r="BJ250" s="46">
        <f t="shared" si="4"/>
        <v>3553</v>
      </c>
      <c r="BK250" s="46">
        <f t="shared" si="4"/>
        <v>372493</v>
      </c>
      <c r="BL250" s="46">
        <f t="shared" si="4"/>
        <v>0</v>
      </c>
      <c r="BM250" s="46">
        <f t="shared" si="4"/>
        <v>140005</v>
      </c>
      <c r="BN250" s="46">
        <f t="shared" si="4"/>
        <v>1625</v>
      </c>
      <c r="BO250" s="46">
        <f t="shared" si="4"/>
        <v>320524</v>
      </c>
      <c r="BP250" s="46">
        <f t="shared" ref="BP250:BT250" si="5">SUM(BP6:BP249)</f>
        <v>4688</v>
      </c>
      <c r="BQ250" s="46">
        <f t="shared" si="5"/>
        <v>0</v>
      </c>
      <c r="BR250" s="46">
        <f t="shared" si="5"/>
        <v>0</v>
      </c>
      <c r="BS250" s="46">
        <f t="shared" si="5"/>
        <v>0</v>
      </c>
      <c r="BT250" s="46">
        <f t="shared" si="5"/>
        <v>73109902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B7" sqref="B7"/>
    </sheetView>
  </sheetViews>
  <sheetFormatPr defaultRowHeight="15" x14ac:dyDescent="0.25"/>
  <cols>
    <col min="1" max="1" width="10.7109375" style="1" customWidth="1"/>
    <col min="2" max="2" width="70.710937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1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2023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0"/>
    </row>
    <row r="4" spans="1:72" ht="21.95" customHeight="1" thickBot="1" x14ac:dyDescent="0.35">
      <c r="A4" s="4"/>
      <c r="B4" s="38" t="s">
        <v>297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-5.1627133375273955</v>
      </c>
      <c r="D29" s="42">
        <v>1.5901515423593926</v>
      </c>
      <c r="E29" s="42">
        <v>-4.9912201329590587E-2</v>
      </c>
      <c r="F29" s="42">
        <v>0</v>
      </c>
      <c r="G29" s="42">
        <v>0.68021371811993325</v>
      </c>
      <c r="H29" s="42">
        <v>3.9993751065377073E-2</v>
      </c>
      <c r="I29" s="42">
        <v>3.9993751065377073E-2</v>
      </c>
      <c r="J29" s="42">
        <v>-9.9184502642135144E-3</v>
      </c>
      <c r="K29" s="42">
        <v>-7.9987502130754146E-2</v>
      </c>
      <c r="L29" s="42">
        <v>9.9184502642135144E-3</v>
      </c>
      <c r="M29" s="42">
        <v>3.9993751065377073E-2</v>
      </c>
      <c r="N29" s="42">
        <v>0</v>
      </c>
      <c r="O29" s="42">
        <v>8.9905952394967667E-2</v>
      </c>
      <c r="P29" s="42">
        <v>0.54007561438685203</v>
      </c>
      <c r="Q29" s="42">
        <v>3.0075300801163562E-2</v>
      </c>
      <c r="R29" s="42">
        <v>1.1898940816970986</v>
      </c>
      <c r="S29" s="42">
        <v>4.9912201329590587E-2</v>
      </c>
      <c r="T29" s="42">
        <v>2.0156850536950047E-2</v>
      </c>
      <c r="U29" s="42">
        <v>0.4200943611907208</v>
      </c>
      <c r="V29" s="42">
        <v>0.39993751065377076</v>
      </c>
      <c r="W29" s="42">
        <v>0.11006280293191771</v>
      </c>
      <c r="X29" s="42">
        <v>0.23004405612804893</v>
      </c>
      <c r="Y29" s="42">
        <v>0.92017622451219572</v>
      </c>
      <c r="Z29" s="42">
        <v>0.50008186332147497</v>
      </c>
      <c r="AA29" s="42">
        <v>0.23996250639226244</v>
      </c>
      <c r="AB29" s="42">
        <v>1.4999256399559018</v>
      </c>
      <c r="AC29" s="42">
        <v>23.841074885092581</v>
      </c>
      <c r="AD29" s="42">
        <v>4.6101596728081464</v>
      </c>
      <c r="AE29" s="42">
        <v>3.1902215349829985</v>
      </c>
      <c r="AF29" s="42">
        <v>-0.86002562290986861</v>
      </c>
      <c r="AG29" s="42">
        <v>106.69340939216183</v>
      </c>
      <c r="AH29" s="42">
        <v>0.11006280293191771</v>
      </c>
      <c r="AI29" s="42">
        <v>0.10014435266770419</v>
      </c>
      <c r="AJ29" s="42">
        <v>23.400823673364911</v>
      </c>
      <c r="AK29" s="42">
        <v>0.32986845878723009</v>
      </c>
      <c r="AL29" s="42">
        <v>0.52983721411411544</v>
      </c>
      <c r="AM29" s="42">
        <v>3.0075300801163562E-2</v>
      </c>
      <c r="AN29" s="42">
        <v>6.0150601602327124E-2</v>
      </c>
      <c r="AO29" s="42">
        <v>0.10014435266770419</v>
      </c>
      <c r="AP29" s="42">
        <v>0.3599437595883937</v>
      </c>
      <c r="AQ29" s="42">
        <v>0.65301796739547691</v>
      </c>
      <c r="AR29" s="42">
        <v>9.9184502642135144E-3</v>
      </c>
      <c r="AS29" s="42">
        <v>0.15997500426150829</v>
      </c>
      <c r="AT29" s="42">
        <v>0.77011967051490093</v>
      </c>
      <c r="AU29" s="42">
        <v>1.9200200011466226</v>
      </c>
      <c r="AV29" s="42">
        <v>2.9099453275168359</v>
      </c>
      <c r="AW29" s="42">
        <v>0</v>
      </c>
      <c r="AX29" s="42">
        <v>0.58998781571644265</v>
      </c>
      <c r="AY29" s="42">
        <v>0.81011342158027799</v>
      </c>
      <c r="AZ29" s="42">
        <v>0</v>
      </c>
      <c r="BA29" s="42">
        <v>0</v>
      </c>
      <c r="BB29" s="42">
        <v>0.10014435266770419</v>
      </c>
      <c r="BC29" s="42">
        <v>0.34010685905996663</v>
      </c>
      <c r="BD29" s="42">
        <v>13.490372159364473</v>
      </c>
      <c r="BE29" s="42">
        <v>0.19996875532688538</v>
      </c>
      <c r="BF29" s="42">
        <v>7.0069051866540638E-2</v>
      </c>
      <c r="BG29" s="42">
        <v>6.3001356178267196</v>
      </c>
      <c r="BH29" s="42">
        <v>0.15997500426150829</v>
      </c>
      <c r="BI29" s="42">
        <v>4.9502665318681132</v>
      </c>
      <c r="BJ29" s="42">
        <v>4.9912201329590587E-2</v>
      </c>
      <c r="BK29" s="42">
        <v>1.7699634471493277</v>
      </c>
      <c r="BL29" s="42">
        <v>0.11006280293191771</v>
      </c>
      <c r="BM29" s="42">
        <v>1.0100821769071635</v>
      </c>
      <c r="BN29" s="42">
        <v>0.40025746066229378</v>
      </c>
      <c r="BO29" s="42">
        <v>0.75988127024216445</v>
      </c>
      <c r="BP29" s="42">
        <v>2.9000268772526225</v>
      </c>
      <c r="BQ29" s="42">
        <v>0</v>
      </c>
      <c r="BR29" s="42">
        <v>8.9905952394967667E-2</v>
      </c>
      <c r="BS29" s="42">
        <v>0</v>
      </c>
      <c r="BT29" s="42">
        <f t="shared" si="0"/>
        <v>206.35815699708999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-71.603697078801318</v>
      </c>
      <c r="D32" s="42">
        <v>22.054435701638727</v>
      </c>
      <c r="E32" s="42">
        <v>-0.69225190532306669</v>
      </c>
      <c r="F32" s="42">
        <v>0</v>
      </c>
      <c r="G32" s="42">
        <v>9.4341509661335881</v>
      </c>
      <c r="H32" s="42">
        <v>0.55468902670117526</v>
      </c>
      <c r="I32" s="42">
        <v>0.55468902670117526</v>
      </c>
      <c r="J32" s="42">
        <v>-0.13756287862189145</v>
      </c>
      <c r="K32" s="42">
        <v>-1.1093780534023505</v>
      </c>
      <c r="L32" s="42">
        <v>0.13756287862189145</v>
      </c>
      <c r="M32" s="42">
        <v>0.55468902670117526</v>
      </c>
      <c r="N32" s="42">
        <v>0</v>
      </c>
      <c r="O32" s="42">
        <v>1.2469409320242419</v>
      </c>
      <c r="P32" s="42">
        <v>7.4905206165726703</v>
      </c>
      <c r="Q32" s="42">
        <v>0.41712614807928378</v>
      </c>
      <c r="R32" s="42">
        <v>16.503107922413367</v>
      </c>
      <c r="S32" s="42">
        <v>0.69225190532306669</v>
      </c>
      <c r="T32" s="42">
        <v>0.27956326945739235</v>
      </c>
      <c r="U32" s="42">
        <v>5.8264535364691445</v>
      </c>
      <c r="V32" s="42">
        <v>5.5468902670117526</v>
      </c>
      <c r="W32" s="42">
        <v>1.5265042014816343</v>
      </c>
      <c r="X32" s="42">
        <v>3.1905712815851599</v>
      </c>
      <c r="Y32" s="42">
        <v>12.76228512634064</v>
      </c>
      <c r="Z32" s="42">
        <v>6.9358315898714951</v>
      </c>
      <c r="AA32" s="42">
        <v>3.3281341602070516</v>
      </c>
      <c r="AB32" s="42">
        <v>20.803057257400877</v>
      </c>
      <c r="AC32" s="42">
        <v>330.6612225971046</v>
      </c>
      <c r="AD32" s="42">
        <v>63.940113485897875</v>
      </c>
      <c r="AE32" s="42">
        <v>44.246434281899347</v>
      </c>
      <c r="AF32" s="42">
        <v>-11.928032830182072</v>
      </c>
      <c r="AG32" s="42">
        <v>1479.7727603601138</v>
      </c>
      <c r="AH32" s="42">
        <v>1.5265042014816343</v>
      </c>
      <c r="AI32" s="42">
        <v>1.3889413228597429</v>
      </c>
      <c r="AJ32" s="42">
        <v>1570.814576552139</v>
      </c>
      <c r="AK32" s="42">
        <v>4.5750750922312937</v>
      </c>
      <c r="AL32" s="42">
        <v>7.34852022573717</v>
      </c>
      <c r="AM32" s="42">
        <v>0.41712614807928378</v>
      </c>
      <c r="AN32" s="42">
        <v>0.83425229615856755</v>
      </c>
      <c r="AO32" s="42">
        <v>1.3889413228597429</v>
      </c>
      <c r="AP32" s="42">
        <v>4.9922012403105773</v>
      </c>
      <c r="AQ32" s="42">
        <v>9.0569624279767904</v>
      </c>
      <c r="AR32" s="42">
        <v>0.13756287862189145</v>
      </c>
      <c r="AS32" s="42">
        <v>2.218756106804701</v>
      </c>
      <c r="AT32" s="42">
        <v>10.681091898157831</v>
      </c>
      <c r="AU32" s="42">
        <v>26.629510793870022</v>
      </c>
      <c r="AV32" s="42">
        <v>40.359173582777515</v>
      </c>
      <c r="AW32" s="42">
        <v>0</v>
      </c>
      <c r="AX32" s="42">
        <v>8.1827725218957372</v>
      </c>
      <c r="AY32" s="42">
        <v>11.235780924859005</v>
      </c>
      <c r="AZ32" s="42">
        <v>0</v>
      </c>
      <c r="BA32" s="42">
        <v>0</v>
      </c>
      <c r="BB32" s="42">
        <v>1.3889413228597429</v>
      </c>
      <c r="BC32" s="42">
        <v>4.717075483066794</v>
      </c>
      <c r="BD32" s="42">
        <v>187.10326497462682</v>
      </c>
      <c r="BE32" s="42">
        <v>2.7734451335058763</v>
      </c>
      <c r="BF32" s="42">
        <v>0.97181517478045909</v>
      </c>
      <c r="BG32" s="42">
        <v>87.379052998182743</v>
      </c>
      <c r="BH32" s="42">
        <v>2.218756106804701</v>
      </c>
      <c r="BI32" s="42">
        <v>68.657188968964675</v>
      </c>
      <c r="BJ32" s="42">
        <v>0.69225190532306669</v>
      </c>
      <c r="BK32" s="42">
        <v>24.548317565687213</v>
      </c>
      <c r="BL32" s="42">
        <v>1.5265042014816343</v>
      </c>
      <c r="BM32" s="42">
        <v>14.009226058364883</v>
      </c>
      <c r="BN32" s="42">
        <v>5.5513277792253621</v>
      </c>
      <c r="BO32" s="42">
        <v>10.539091507322331</v>
      </c>
      <c r="BP32" s="42">
        <v>40.221610704155623</v>
      </c>
      <c r="BQ32" s="42">
        <v>0</v>
      </c>
      <c r="BR32" s="42">
        <v>1.2469409320242419</v>
      </c>
      <c r="BS32" s="42">
        <v>0</v>
      </c>
      <c r="BT32" s="42">
        <f t="shared" si="0"/>
        <v>4108.3216231726174</v>
      </c>
    </row>
    <row r="33" spans="1:72" x14ac:dyDescent="0.25">
      <c r="A33" s="10" t="s">
        <v>106</v>
      </c>
      <c r="B33" s="8" t="s">
        <v>107</v>
      </c>
      <c r="C33" s="42">
        <v>-1.0612732698381131</v>
      </c>
      <c r="D33" s="42">
        <v>0.32687953340948323</v>
      </c>
      <c r="E33" s="42">
        <v>-1.0260202658325833E-2</v>
      </c>
      <c r="F33" s="42">
        <v>0</v>
      </c>
      <c r="G33" s="42">
        <v>0.13982814648462</v>
      </c>
      <c r="H33" s="42">
        <v>8.2213162326328776E-3</v>
      </c>
      <c r="I33" s="42">
        <v>8.2213162326328776E-3</v>
      </c>
      <c r="J33" s="42">
        <v>-2.0388864256929537E-3</v>
      </c>
      <c r="K33" s="42">
        <v>-1.6442632465265755E-2</v>
      </c>
      <c r="L33" s="42">
        <v>2.0388864256929537E-3</v>
      </c>
      <c r="M33" s="42">
        <v>8.2213162326328776E-3</v>
      </c>
      <c r="N33" s="42">
        <v>0</v>
      </c>
      <c r="O33" s="42">
        <v>1.8481518890958712E-2</v>
      </c>
      <c r="P33" s="42">
        <v>0.11102065440547439</v>
      </c>
      <c r="Q33" s="42">
        <v>6.1824298069399243E-3</v>
      </c>
      <c r="R33" s="42">
        <v>0.24460060055329341</v>
      </c>
      <c r="S33" s="42">
        <v>1.0260202658325833E-2</v>
      </c>
      <c r="T33" s="42">
        <v>4.143543381246971E-3</v>
      </c>
      <c r="U33" s="42">
        <v>8.6356705707575754E-2</v>
      </c>
      <c r="V33" s="42">
        <v>8.221316232632879E-2</v>
      </c>
      <c r="W33" s="42">
        <v>2.2625062272205683E-2</v>
      </c>
      <c r="X33" s="42">
        <v>4.7289010970104316E-2</v>
      </c>
      <c r="Y33" s="42">
        <v>0.18915604388041726</v>
      </c>
      <c r="Z33" s="42">
        <v>0.10279933817284151</v>
      </c>
      <c r="AA33" s="42">
        <v>4.9327897395797272E-2</v>
      </c>
      <c r="AB33" s="42">
        <v>0.30833224398866349</v>
      </c>
      <c r="AC33" s="42">
        <v>4.9008910325971113</v>
      </c>
      <c r="AD33" s="42">
        <v>0.94768756476805716</v>
      </c>
      <c r="AE33" s="42">
        <v>0.65579795324465939</v>
      </c>
      <c r="AF33" s="42">
        <v>-0.17679118426653742</v>
      </c>
      <c r="AG33" s="42">
        <v>40.932432822238823</v>
      </c>
      <c r="AH33" s="42">
        <v>2.2625062272205683E-2</v>
      </c>
      <c r="AI33" s="42">
        <v>2.0586175846512726E-2</v>
      </c>
      <c r="AJ33" s="42">
        <v>4.8103907835082884</v>
      </c>
      <c r="AK33" s="42">
        <v>6.7809416286755977E-2</v>
      </c>
      <c r="AL33" s="42">
        <v>0.10891599744992038</v>
      </c>
      <c r="AM33" s="42">
        <v>6.1824298069399243E-3</v>
      </c>
      <c r="AN33" s="42">
        <v>1.2364859613879849E-2</v>
      </c>
      <c r="AO33" s="42">
        <v>2.0586175846512726E-2</v>
      </c>
      <c r="AP33" s="42">
        <v>7.3991846093695912E-2</v>
      </c>
      <c r="AQ33" s="42">
        <v>0.13423765144642963</v>
      </c>
      <c r="AR33" s="42">
        <v>2.0388864256929537E-3</v>
      </c>
      <c r="AS33" s="42">
        <v>3.288526493053151E-2</v>
      </c>
      <c r="AT33" s="42">
        <v>0.1583096653755787</v>
      </c>
      <c r="AU33" s="42">
        <v>0.39468894969623924</v>
      </c>
      <c r="AV33" s="42">
        <v>0.59818296908636825</v>
      </c>
      <c r="AW33" s="42">
        <v>0</v>
      </c>
      <c r="AX33" s="42">
        <v>0.12128085706380022</v>
      </c>
      <c r="AY33" s="42">
        <v>0.16653098160821159</v>
      </c>
      <c r="AZ33" s="42">
        <v>0</v>
      </c>
      <c r="BA33" s="42">
        <v>0</v>
      </c>
      <c r="BB33" s="42">
        <v>2.0586175846512726E-2</v>
      </c>
      <c r="BC33" s="42">
        <v>6.9914073242309999E-2</v>
      </c>
      <c r="BD33" s="42">
        <v>2.7731486210618614</v>
      </c>
      <c r="BE33" s="42">
        <v>4.1106581163164395E-2</v>
      </c>
      <c r="BF33" s="42">
        <v>1.4403746039572804E-2</v>
      </c>
      <c r="BG33" s="42">
        <v>1.295087503494192</v>
      </c>
      <c r="BH33" s="42">
        <v>3.288526493053151E-2</v>
      </c>
      <c r="BI33" s="42">
        <v>1.0176016380103672</v>
      </c>
      <c r="BJ33" s="42">
        <v>1.0260202658325833E-2</v>
      </c>
      <c r="BK33" s="42">
        <v>0.36384257119140068</v>
      </c>
      <c r="BL33" s="42">
        <v>2.2625062272205683E-2</v>
      </c>
      <c r="BM33" s="42">
        <v>0.20763756277137599</v>
      </c>
      <c r="BN33" s="42">
        <v>8.2278932856189854E-2</v>
      </c>
      <c r="BO33" s="42">
        <v>0.15620500842002469</v>
      </c>
      <c r="BP33" s="42">
        <v>0.59614408266067531</v>
      </c>
      <c r="BQ33" s="42">
        <v>0</v>
      </c>
      <c r="BR33" s="42">
        <v>1.8481518890958712E-2</v>
      </c>
      <c r="BS33" s="42">
        <v>0</v>
      </c>
      <c r="BT33" s="42">
        <f t="shared" si="0"/>
        <v>61.420018644489801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-12.732347543941783</v>
      </c>
      <c r="D39" s="42">
        <v>3.9216514187773091</v>
      </c>
      <c r="E39" s="42">
        <v>-0.12309408879864391</v>
      </c>
      <c r="F39" s="42">
        <v>0</v>
      </c>
      <c r="G39" s="42">
        <v>1.6775514922174164</v>
      </c>
      <c r="H39" s="42">
        <v>9.8633083973272362E-2</v>
      </c>
      <c r="I39" s="42">
        <v>9.8633083973272362E-2</v>
      </c>
      <c r="J39" s="42">
        <v>-2.4461004825371547E-2</v>
      </c>
      <c r="K39" s="42">
        <v>-0.19726616794654472</v>
      </c>
      <c r="L39" s="42">
        <v>2.4461004825371547E-2</v>
      </c>
      <c r="M39" s="42">
        <v>9.8633083973272362E-2</v>
      </c>
      <c r="N39" s="42">
        <v>0</v>
      </c>
      <c r="O39" s="42">
        <v>0.22172717277191628</v>
      </c>
      <c r="P39" s="42">
        <v>1.33194116597507</v>
      </c>
      <c r="Q39" s="42">
        <v>7.4172079147900818E-2</v>
      </c>
      <c r="R39" s="42">
        <v>2.9345315143727992</v>
      </c>
      <c r="S39" s="42">
        <v>0.12309408879864391</v>
      </c>
      <c r="T39" s="42">
        <v>4.9711074322529268E-2</v>
      </c>
      <c r="U39" s="42">
        <v>1.0360419140552528</v>
      </c>
      <c r="V39" s="42">
        <v>0.98633083973272362</v>
      </c>
      <c r="W39" s="42">
        <v>0.27143824709444553</v>
      </c>
      <c r="X39" s="42">
        <v>0.56733749901426267</v>
      </c>
      <c r="Y39" s="42">
        <v>2.2693499960570507</v>
      </c>
      <c r="Z39" s="42">
        <v>1.2333080820017976</v>
      </c>
      <c r="AA39" s="42">
        <v>0.59179850383963417</v>
      </c>
      <c r="AB39" s="42">
        <v>3.6991351813336069</v>
      </c>
      <c r="AC39" s="42">
        <v>58.797154018147118</v>
      </c>
      <c r="AD39" s="42">
        <v>11.369632855767051</v>
      </c>
      <c r="AE39" s="42">
        <v>7.8677638423799898</v>
      </c>
      <c r="AF39" s="42">
        <v>-2.1210058377612491</v>
      </c>
      <c r="AG39" s="42">
        <v>263.12860703586529</v>
      </c>
      <c r="AH39" s="42">
        <v>62.33041414824028</v>
      </c>
      <c r="AI39" s="42">
        <v>0.246977242269074</v>
      </c>
      <c r="AJ39" s="42">
        <v>320.5719014629326</v>
      </c>
      <c r="AK39" s="42">
        <v>0.8135256766115504</v>
      </c>
      <c r="AL39" s="42">
        <v>1.3066910964779122</v>
      </c>
      <c r="AM39" s="42">
        <v>7.4172079147900818E-2</v>
      </c>
      <c r="AN39" s="42">
        <v>0.14834415829580164</v>
      </c>
      <c r="AO39" s="42">
        <v>0.246977242269074</v>
      </c>
      <c r="AP39" s="42">
        <v>0.88769775575945131</v>
      </c>
      <c r="AQ39" s="42">
        <v>1.6104809951155912</v>
      </c>
      <c r="AR39" s="42">
        <v>2.4461004825371547E-2</v>
      </c>
      <c r="AS39" s="42">
        <v>0.39453233589308945</v>
      </c>
      <c r="AT39" s="42">
        <v>1.8992786649893325</v>
      </c>
      <c r="AU39" s="42">
        <v>4.7351770953888597</v>
      </c>
      <c r="AV39" s="42">
        <v>7.1765431898952974</v>
      </c>
      <c r="AW39" s="42">
        <v>0</v>
      </c>
      <c r="AX39" s="42">
        <v>1.455035254773714</v>
      </c>
      <c r="AY39" s="42">
        <v>1.997911748962605</v>
      </c>
      <c r="AZ39" s="42">
        <v>0</v>
      </c>
      <c r="BA39" s="42">
        <v>0</v>
      </c>
      <c r="BB39" s="42">
        <v>0.246977242269074</v>
      </c>
      <c r="BC39" s="42">
        <v>0.8387757461087082</v>
      </c>
      <c r="BD39" s="42">
        <v>33.270122821192444</v>
      </c>
      <c r="BE39" s="42">
        <v>0.49316541986636181</v>
      </c>
      <c r="BF39" s="42">
        <v>0.17280516312117317</v>
      </c>
      <c r="BG39" s="42">
        <v>15.537472452141648</v>
      </c>
      <c r="BH39" s="42">
        <v>0.39453233589308945</v>
      </c>
      <c r="BI39" s="42">
        <v>12.20840860187576</v>
      </c>
      <c r="BJ39" s="42">
        <v>0.12309408879864391</v>
      </c>
      <c r="BK39" s="42">
        <v>4.3651057643211413</v>
      </c>
      <c r="BL39" s="42">
        <v>0.27143824709444553</v>
      </c>
      <c r="BM39" s="42">
        <v>2.4910771688289666</v>
      </c>
      <c r="BN39" s="42">
        <v>0.98711990440450981</v>
      </c>
      <c r="BO39" s="42">
        <v>1.8740285954921749</v>
      </c>
      <c r="BP39" s="42">
        <v>7.1520821850699257</v>
      </c>
      <c r="BQ39" s="42">
        <v>0</v>
      </c>
      <c r="BR39" s="42">
        <v>0.22172717277191628</v>
      </c>
      <c r="BS39" s="42">
        <v>0</v>
      </c>
      <c r="BT39" s="42">
        <f t="shared" si="0"/>
        <v>833.84251769624109</v>
      </c>
    </row>
    <row r="40" spans="1:72" x14ac:dyDescent="0.25">
      <c r="A40" s="10" t="s">
        <v>120</v>
      </c>
      <c r="B40" s="8" t="s">
        <v>121</v>
      </c>
      <c r="C40" s="42">
        <v>33581.581743871422</v>
      </c>
      <c r="D40" s="42">
        <v>942.9129036692209</v>
      </c>
      <c r="E40" s="42">
        <v>54284.174586905952</v>
      </c>
      <c r="F40" s="42">
        <v>-31.84107560412064</v>
      </c>
      <c r="G40" s="42">
        <v>553.14110353902868</v>
      </c>
      <c r="H40" s="42">
        <v>14.466493923371454</v>
      </c>
      <c r="I40" s="42">
        <v>198.72454527138706</v>
      </c>
      <c r="J40" s="42">
        <v>0.81322420830233066</v>
      </c>
      <c r="K40" s="42">
        <v>0.58319330246213097</v>
      </c>
      <c r="L40" s="42">
        <v>0.17159876445189842</v>
      </c>
      <c r="M40" s="42">
        <v>3.6438077806828733</v>
      </c>
      <c r="N40" s="42">
        <v>0</v>
      </c>
      <c r="O40" s="42">
        <v>77.70508340950245</v>
      </c>
      <c r="P40" s="42">
        <v>1231.4318611396668</v>
      </c>
      <c r="Q40" s="42">
        <v>1.5051547101245015</v>
      </c>
      <c r="R40" s="42">
        <v>354.88984349048491</v>
      </c>
      <c r="S40" s="42">
        <v>-143.92230511393981</v>
      </c>
      <c r="T40" s="42">
        <v>7.2347188639920228</v>
      </c>
      <c r="U40" s="42">
        <v>193.92823915678369</v>
      </c>
      <c r="V40" s="42">
        <v>204.75452500461631</v>
      </c>
      <c r="W40" s="42">
        <v>81.003102021879542</v>
      </c>
      <c r="X40" s="42">
        <v>23.377193987333531</v>
      </c>
      <c r="Y40" s="42">
        <v>175.1899181271161</v>
      </c>
      <c r="Z40" s="42">
        <v>-1103.7660146429921</v>
      </c>
      <c r="AA40" s="42">
        <v>370.39107863610144</v>
      </c>
      <c r="AB40" s="42">
        <v>6961.0727803411373</v>
      </c>
      <c r="AC40" s="42">
        <v>10456.032393097221</v>
      </c>
      <c r="AD40" s="42">
        <v>3473.9892475347319</v>
      </c>
      <c r="AE40" s="42">
        <v>8713.3642805185427</v>
      </c>
      <c r="AF40" s="42">
        <v>92.374071911032146</v>
      </c>
      <c r="AG40" s="42">
        <v>15729.776783267498</v>
      </c>
      <c r="AH40" s="42">
        <v>-73.260607927637366</v>
      </c>
      <c r="AI40" s="42">
        <v>207.43735994174378</v>
      </c>
      <c r="AJ40" s="42">
        <v>3762.3562491342996</v>
      </c>
      <c r="AK40" s="42">
        <v>204.72448052134837</v>
      </c>
      <c r="AL40" s="42">
        <v>120.40946723385746</v>
      </c>
      <c r="AM40" s="42">
        <v>2.4873860434767456</v>
      </c>
      <c r="AN40" s="42">
        <v>131.49672270730471</v>
      </c>
      <c r="AO40" s="42">
        <v>10.585634173742838</v>
      </c>
      <c r="AP40" s="42">
        <v>13.113360407473188</v>
      </c>
      <c r="AQ40" s="42">
        <v>12711.522607004052</v>
      </c>
      <c r="AR40" s="42">
        <v>2.1386530705583717</v>
      </c>
      <c r="AS40" s="42">
        <v>247.33209686728094</v>
      </c>
      <c r="AT40" s="42">
        <v>635.39790823406622</v>
      </c>
      <c r="AU40" s="42">
        <v>36.443188262622144</v>
      </c>
      <c r="AV40" s="42">
        <v>3228.9999971521452</v>
      </c>
      <c r="AW40" s="42">
        <v>0</v>
      </c>
      <c r="AX40" s="42">
        <v>2537.0844670735273</v>
      </c>
      <c r="AY40" s="42">
        <v>229.74054080134846</v>
      </c>
      <c r="AZ40" s="42">
        <v>-71.230692056439025</v>
      </c>
      <c r="BA40" s="42">
        <v>-72.212923389791271</v>
      </c>
      <c r="BB40" s="42">
        <v>4.6844712554234187</v>
      </c>
      <c r="BC40" s="42">
        <v>23.592849021257972</v>
      </c>
      <c r="BD40" s="42">
        <v>15604.953038777314</v>
      </c>
      <c r="BE40" s="42">
        <v>-50.94698678418365</v>
      </c>
      <c r="BF40" s="42">
        <v>3.1793165452989167</v>
      </c>
      <c r="BG40" s="42">
        <v>4573.4266962219817</v>
      </c>
      <c r="BH40" s="42">
        <v>-167.76767415806893</v>
      </c>
      <c r="BI40" s="42">
        <v>2545.7432773943447</v>
      </c>
      <c r="BJ40" s="42">
        <v>1.8483522390282985</v>
      </c>
      <c r="BK40" s="42">
        <v>822.82442009949489</v>
      </c>
      <c r="BL40" s="42">
        <v>2436.9814955113534</v>
      </c>
      <c r="BM40" s="42">
        <v>252.00940035279029</v>
      </c>
      <c r="BN40" s="42">
        <v>-53.483165451514161</v>
      </c>
      <c r="BO40" s="42">
        <v>20.032665425694898</v>
      </c>
      <c r="BP40" s="42">
        <v>645.14869418255876</v>
      </c>
      <c r="BQ40" s="42">
        <v>19.675726339868703</v>
      </c>
      <c r="BR40" s="42">
        <v>597.56784045650318</v>
      </c>
      <c r="BS40" s="42">
        <v>0</v>
      </c>
      <c r="BT40" s="42">
        <f t="shared" si="0"/>
        <v>187592.74039377709</v>
      </c>
    </row>
    <row r="41" spans="1:72" x14ac:dyDescent="0.25">
      <c r="A41" s="10" t="s">
        <v>122</v>
      </c>
      <c r="B41" s="8" t="s">
        <v>123</v>
      </c>
      <c r="C41" s="42">
        <v>6136.2600746629469</v>
      </c>
      <c r="D41" s="42">
        <v>-5759.200128942638</v>
      </c>
      <c r="E41" s="42">
        <v>296.03994640745913</v>
      </c>
      <c r="F41" s="42">
        <v>647.2975481605605</v>
      </c>
      <c r="G41" s="42">
        <v>8095.4713673363767</v>
      </c>
      <c r="H41" s="42">
        <v>13.878769830045343</v>
      </c>
      <c r="I41" s="42">
        <v>3333.8429323558044</v>
      </c>
      <c r="J41" s="42">
        <v>-3.4024733909778035</v>
      </c>
      <c r="K41" s="42">
        <v>-27.280182480170026</v>
      </c>
      <c r="L41" s="42">
        <v>3.4024733909778035</v>
      </c>
      <c r="M41" s="42">
        <v>13.719650770071789</v>
      </c>
      <c r="N41" s="42">
        <v>0</v>
      </c>
      <c r="O41" s="42">
        <v>51.815181954664467</v>
      </c>
      <c r="P41" s="42">
        <v>31397.801785682623</v>
      </c>
      <c r="Q41" s="42">
        <v>10.317177379093986</v>
      </c>
      <c r="R41" s="42">
        <v>7258.4097647172503</v>
      </c>
      <c r="S41" s="42">
        <v>-24.101468954190256</v>
      </c>
      <c r="T41" s="42">
        <v>7.0738230480897357</v>
      </c>
      <c r="U41" s="42">
        <v>-2008.2757579347187</v>
      </c>
      <c r="V41" s="42">
        <v>2605.2474395546851</v>
      </c>
      <c r="W41" s="42">
        <v>58.729885942780648</v>
      </c>
      <c r="X41" s="42">
        <v>1550.6265415012758</v>
      </c>
      <c r="Y41" s="42">
        <v>1838.6545035463892</v>
      </c>
      <c r="Z41" s="42">
        <v>-35124.842523154963</v>
      </c>
      <c r="AA41" s="42">
        <v>9615.7574577949035</v>
      </c>
      <c r="AB41" s="42">
        <v>124552.46641681749</v>
      </c>
      <c r="AC41" s="42">
        <v>145009.02114937778</v>
      </c>
      <c r="AD41" s="42">
        <v>55969.377647813853</v>
      </c>
      <c r="AE41" s="42">
        <v>183573.08409209075</v>
      </c>
      <c r="AF41" s="42">
        <v>39.055067745770259</v>
      </c>
      <c r="AG41" s="42">
        <v>508734.82182909484</v>
      </c>
      <c r="AH41" s="42">
        <v>32678.496858519233</v>
      </c>
      <c r="AI41" s="42">
        <v>75.577598643499613</v>
      </c>
      <c r="AJ41" s="42">
        <v>86059.782475343178</v>
      </c>
      <c r="AK41" s="42">
        <v>3433.2829611372845</v>
      </c>
      <c r="AL41" s="42">
        <v>3664.4327611682111</v>
      </c>
      <c r="AM41" s="42">
        <v>10.317177379093986</v>
      </c>
      <c r="AN41" s="42">
        <v>2265.7730773813942</v>
      </c>
      <c r="AO41" s="42">
        <v>34.354005528259762</v>
      </c>
      <c r="AP41" s="42">
        <v>123.52989661730396</v>
      </c>
      <c r="AQ41" s="42">
        <v>210982.98608376679</v>
      </c>
      <c r="AR41" s="42">
        <v>3.4024733909778035</v>
      </c>
      <c r="AS41" s="42">
        <v>451.63539830438475</v>
      </c>
      <c r="AT41" s="42">
        <v>429.85622830796592</v>
      </c>
      <c r="AU41" s="42">
        <v>4057.0414251300836</v>
      </c>
      <c r="AV41" s="42">
        <v>3339.4091045678842</v>
      </c>
      <c r="AW41" s="42">
        <v>0</v>
      </c>
      <c r="AX41" s="42">
        <v>68451.851766330496</v>
      </c>
      <c r="AY41" s="42">
        <v>1487.629874685327</v>
      </c>
      <c r="AZ41" s="42">
        <v>1755.289768283385</v>
      </c>
      <c r="BA41" s="42">
        <v>-20.973407023543082</v>
      </c>
      <c r="BB41" s="42">
        <v>34.300965841601908</v>
      </c>
      <c r="BC41" s="42">
        <v>116.6719101486905</v>
      </c>
      <c r="BD41" s="42">
        <v>172766.28997136114</v>
      </c>
      <c r="BE41" s="42">
        <v>-1941.7579371514321</v>
      </c>
      <c r="BF41" s="42">
        <v>24.036828149165775</v>
      </c>
      <c r="BG41" s="42">
        <v>25597.655628715722</v>
      </c>
      <c r="BH41" s="42">
        <v>-5845.605078970153</v>
      </c>
      <c r="BI41" s="42">
        <v>19032.763145960216</v>
      </c>
      <c r="BJ41" s="42">
        <v>377.25679446427432</v>
      </c>
      <c r="BK41" s="42">
        <v>-24598.802983815243</v>
      </c>
      <c r="BL41" s="42">
        <v>66730.492456166176</v>
      </c>
      <c r="BM41" s="42">
        <v>-8726.6885200924353</v>
      </c>
      <c r="BN41" s="42">
        <v>-2690.7175095955163</v>
      </c>
      <c r="BO41" s="42">
        <v>39819.240823006941</v>
      </c>
      <c r="BP41" s="42">
        <v>11341.973209850221</v>
      </c>
      <c r="BQ41" s="42">
        <v>0.37127780660495757</v>
      </c>
      <c r="BR41" s="42">
        <v>9009.9891248379208</v>
      </c>
      <c r="BS41" s="42">
        <v>0</v>
      </c>
      <c r="BT41" s="42">
        <f t="shared" si="0"/>
        <v>1768196.2156262638</v>
      </c>
    </row>
    <row r="42" spans="1:72" x14ac:dyDescent="0.25">
      <c r="A42" s="10" t="s">
        <v>124</v>
      </c>
      <c r="B42" s="8" t="s">
        <v>125</v>
      </c>
      <c r="C42" s="42">
        <v>57.564939821597797</v>
      </c>
      <c r="D42" s="42">
        <v>0.27118135736194532</v>
      </c>
      <c r="E42" s="42">
        <v>842107.45828702557</v>
      </c>
      <c r="F42" s="42">
        <v>8.3669205832781257E-2</v>
      </c>
      <c r="G42" s="42">
        <v>1.3831278370972384</v>
      </c>
      <c r="H42" s="42">
        <v>0.50462697910373944</v>
      </c>
      <c r="I42" s="42">
        <v>0.42095777327095818</v>
      </c>
      <c r="J42" s="42">
        <v>-6.4771253854886658E-4</v>
      </c>
      <c r="K42" s="42">
        <v>7.8445717618677496E-2</v>
      </c>
      <c r="L42" s="42">
        <v>6.4771253854886658E-4</v>
      </c>
      <c r="M42" s="42">
        <v>0.25361936160539567</v>
      </c>
      <c r="N42" s="42">
        <v>8.3669205832781257E-2</v>
      </c>
      <c r="O42" s="42">
        <v>0.75924413360681697</v>
      </c>
      <c r="P42" s="42">
        <v>0.95598033694135542</v>
      </c>
      <c r="Q42" s="42">
        <v>8.5633237401284271E-2</v>
      </c>
      <c r="R42" s="42">
        <v>2.0861156310188904</v>
      </c>
      <c r="S42" s="42">
        <v>0.2542670741439445</v>
      </c>
      <c r="T42" s="42">
        <v>0.83800837735776668</v>
      </c>
      <c r="U42" s="42">
        <v>1.2828219279513249</v>
      </c>
      <c r="V42" s="42">
        <v>2.6117441070518815E-2</v>
      </c>
      <c r="W42" s="42">
        <v>7.1875197826067778E-3</v>
      </c>
      <c r="X42" s="42">
        <v>0.9353840162643563</v>
      </c>
      <c r="Y42" s="42">
        <v>0.72944465507729972</v>
      </c>
      <c r="Z42" s="42">
        <v>1.7900606511621162</v>
      </c>
      <c r="AA42" s="42">
        <v>1.5670464642311289E-2</v>
      </c>
      <c r="AB42" s="42">
        <v>0.51629688015478004</v>
      </c>
      <c r="AC42" s="42">
        <v>66.641381643751203</v>
      </c>
      <c r="AD42" s="42">
        <v>2592.9959293544198</v>
      </c>
      <c r="AE42" s="42">
        <v>647.77768574687434</v>
      </c>
      <c r="AF42" s="42">
        <v>214.19021620123019</v>
      </c>
      <c r="AG42" s="42">
        <v>-3365.6471207892628</v>
      </c>
      <c r="AH42" s="42">
        <v>110108.4464204103</v>
      </c>
      <c r="AI42" s="42">
        <v>6.5398072440579118E-3</v>
      </c>
      <c r="AJ42" s="42">
        <v>74254.558126871358</v>
      </c>
      <c r="AK42" s="42">
        <v>2.1541665394963917E-2</v>
      </c>
      <c r="AL42" s="42">
        <v>59.093836071548004</v>
      </c>
      <c r="AM42" s="42">
        <v>0.33664085489962803</v>
      </c>
      <c r="AN42" s="42">
        <v>0.50594329813369354</v>
      </c>
      <c r="AO42" s="42">
        <v>0.9272511517637847</v>
      </c>
      <c r="AP42" s="42">
        <v>6.9698001828799754</v>
      </c>
      <c r="AQ42" s="42">
        <v>2880.5725264732559</v>
      </c>
      <c r="AR42" s="42">
        <v>1.005028262891057</v>
      </c>
      <c r="AS42" s="42">
        <v>0.51246221142489512</v>
      </c>
      <c r="AT42" s="42">
        <v>2.4773988743943134</v>
      </c>
      <c r="AU42" s="42">
        <v>-51.987206508250786</v>
      </c>
      <c r="AV42" s="42">
        <v>57.909858732804103</v>
      </c>
      <c r="AW42" s="42">
        <v>0</v>
      </c>
      <c r="AX42" s="42">
        <v>120.08139155445674</v>
      </c>
      <c r="AY42" s="42">
        <v>6.2616921682456619</v>
      </c>
      <c r="AZ42" s="42">
        <v>0.25100761749834377</v>
      </c>
      <c r="BA42" s="42">
        <v>108816.08366920584</v>
      </c>
      <c r="BB42" s="42">
        <v>-55.035523757322814</v>
      </c>
      <c r="BC42" s="42">
        <v>57.407361680130258</v>
      </c>
      <c r="BD42" s="42">
        <v>1395.7444833301938</v>
      </c>
      <c r="BE42" s="42">
        <v>0.76643165338942365</v>
      </c>
      <c r="BF42" s="42">
        <v>0.84161791436250044</v>
      </c>
      <c r="BG42" s="42">
        <v>5.0979485934088187</v>
      </c>
      <c r="BH42" s="42">
        <v>232.44614945253625</v>
      </c>
      <c r="BI42" s="42">
        <v>1369.604992208496</v>
      </c>
      <c r="BJ42" s="42">
        <v>2173.7432802497165</v>
      </c>
      <c r="BK42" s="42">
        <v>3741.317847101554</v>
      </c>
      <c r="BL42" s="42">
        <v>66.347394514648016</v>
      </c>
      <c r="BM42" s="42">
        <v>7.0959259009169928</v>
      </c>
      <c r="BN42" s="42">
        <v>-55.183263641209059</v>
      </c>
      <c r="BO42" s="42">
        <v>136466.77854993611</v>
      </c>
      <c r="BP42" s="42">
        <v>2.3654823010611246</v>
      </c>
      <c r="BQ42" s="42">
        <v>0.16733841166556251</v>
      </c>
      <c r="BR42" s="42">
        <v>0.84291333943959823</v>
      </c>
      <c r="BS42" s="42">
        <v>0</v>
      </c>
      <c r="BT42" s="42">
        <f t="shared" si="0"/>
        <v>1284008.7257068828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2403.3122344824747</v>
      </c>
      <c r="D46" s="42">
        <v>284.94674198781553</v>
      </c>
      <c r="E46" s="42">
        <v>94.982247329271843</v>
      </c>
      <c r="F46" s="42">
        <v>189.96449465854369</v>
      </c>
      <c r="G46" s="42">
        <v>2213.4381488732533</v>
      </c>
      <c r="H46" s="42">
        <v>0</v>
      </c>
      <c r="I46" s="42">
        <v>912.35725351283907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4265.7582633879647</v>
      </c>
      <c r="Q46" s="42">
        <v>0</v>
      </c>
      <c r="R46" s="42">
        <v>788.70443893417587</v>
      </c>
      <c r="S46" s="42">
        <v>0</v>
      </c>
      <c r="T46" s="42">
        <v>0</v>
      </c>
      <c r="U46" s="42">
        <v>503.58180389575057</v>
      </c>
      <c r="V46" s="42">
        <v>1225.9745627500458</v>
      </c>
      <c r="W46" s="42">
        <v>0</v>
      </c>
      <c r="X46" s="42">
        <v>408.59955656647873</v>
      </c>
      <c r="Y46" s="42">
        <v>912.35725351283907</v>
      </c>
      <c r="Z46" s="42">
        <v>1387.2684901591983</v>
      </c>
      <c r="AA46" s="42">
        <v>408.59955656647873</v>
      </c>
      <c r="AB46" s="42">
        <v>31726.357217634722</v>
      </c>
      <c r="AC46" s="42">
        <v>14812.179667749766</v>
      </c>
      <c r="AD46" s="42">
        <v>13023.405252311648</v>
      </c>
      <c r="AE46" s="42">
        <v>24520.864260985942</v>
      </c>
      <c r="AF46" s="42">
        <v>94.982247329271843</v>
      </c>
      <c r="AG46" s="42">
        <v>781691.04957563314</v>
      </c>
      <c r="AH46" s="42">
        <v>536645.25231280224</v>
      </c>
      <c r="AI46" s="42">
        <v>0</v>
      </c>
      <c r="AJ46" s="42">
        <v>9908.2814167495817</v>
      </c>
      <c r="AK46" s="42">
        <v>912.35725351283907</v>
      </c>
      <c r="AL46" s="42">
        <v>416.03704754312918</v>
      </c>
      <c r="AM46" s="42">
        <v>0</v>
      </c>
      <c r="AN46" s="42">
        <v>0</v>
      </c>
      <c r="AO46" s="42">
        <v>0</v>
      </c>
      <c r="AP46" s="42">
        <v>0</v>
      </c>
      <c r="AQ46" s="42">
        <v>29625.707759717458</v>
      </c>
      <c r="AR46" s="42">
        <v>0</v>
      </c>
      <c r="AS46" s="42">
        <v>94.982247329271843</v>
      </c>
      <c r="AT46" s="42">
        <v>0</v>
      </c>
      <c r="AU46" s="42">
        <v>277.50925101116508</v>
      </c>
      <c r="AV46" s="42">
        <v>416.03704754312918</v>
      </c>
      <c r="AW46" s="42">
        <v>0</v>
      </c>
      <c r="AX46" s="42">
        <v>3977.7454121912542</v>
      </c>
      <c r="AY46" s="42">
        <v>817.71226711090935</v>
      </c>
      <c r="AZ46" s="42">
        <v>0</v>
      </c>
      <c r="BA46" s="42">
        <v>0</v>
      </c>
      <c r="BB46" s="42">
        <v>-7.4374909766504711</v>
      </c>
      <c r="BC46" s="42">
        <v>7.4374909766504711</v>
      </c>
      <c r="BD46" s="42">
        <v>37857.553054518939</v>
      </c>
      <c r="BE46" s="42">
        <v>0</v>
      </c>
      <c r="BF46" s="42">
        <v>0</v>
      </c>
      <c r="BG46" s="42">
        <v>503.58180389575057</v>
      </c>
      <c r="BH46" s="42">
        <v>628.33176570674755</v>
      </c>
      <c r="BI46" s="42">
        <v>15214.421949313653</v>
      </c>
      <c r="BJ46" s="42">
        <v>58.935906188700642</v>
      </c>
      <c r="BK46" s="42">
        <v>1315.8127683456346</v>
      </c>
      <c r="BL46" s="42">
        <v>2022.1164926608722</v>
      </c>
      <c r="BM46" s="42">
        <v>0</v>
      </c>
      <c r="BN46" s="42">
        <v>-7.4374909766504711</v>
      </c>
      <c r="BO46" s="42">
        <v>24227.319083286475</v>
      </c>
      <c r="BP46" s="42">
        <v>0</v>
      </c>
      <c r="BQ46" s="42">
        <v>0</v>
      </c>
      <c r="BR46" s="42">
        <v>2451.9491255000917</v>
      </c>
      <c r="BS46" s="42">
        <v>0</v>
      </c>
      <c r="BT46" s="42">
        <f t="shared" si="0"/>
        <v>1549232.8897422128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0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0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0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40033.117969562321</v>
      </c>
      <c r="D57" s="42">
        <v>11765.580120180726</v>
      </c>
      <c r="E57" s="42">
        <v>2075</v>
      </c>
      <c r="F57" s="42">
        <v>1837</v>
      </c>
      <c r="G57" s="42">
        <v>18951.119138065395</v>
      </c>
      <c r="H57" s="42">
        <v>3968.9305871621118</v>
      </c>
      <c r="I57" s="42">
        <v>8482.6194954014936</v>
      </c>
      <c r="J57" s="42">
        <v>230</v>
      </c>
      <c r="K57" s="42">
        <v>602</v>
      </c>
      <c r="L57" s="42">
        <v>450.31377988036144</v>
      </c>
      <c r="M57" s="42">
        <v>1050.9386515213409</v>
      </c>
      <c r="N57" s="42">
        <v>194</v>
      </c>
      <c r="O57" s="42">
        <v>1674.5554588030909</v>
      </c>
      <c r="P57" s="42">
        <v>26068.010908578955</v>
      </c>
      <c r="Q57" s="42">
        <v>352.62487164097962</v>
      </c>
      <c r="R57" s="42">
        <v>21177.885679601877</v>
      </c>
      <c r="S57" s="42">
        <v>5188.9332752818555</v>
      </c>
      <c r="T57" s="42">
        <v>4882.62487164098</v>
      </c>
      <c r="U57" s="42">
        <v>47555.149734254737</v>
      </c>
      <c r="V57" s="42">
        <v>8375.5221744940081</v>
      </c>
      <c r="W57" s="42">
        <v>1110.8638624439659</v>
      </c>
      <c r="X57" s="42">
        <v>6714.0361285288063</v>
      </c>
      <c r="Y57" s="42">
        <v>21984.221991312344</v>
      </c>
      <c r="Z57" s="42">
        <v>44977.694440578853</v>
      </c>
      <c r="AA57" s="42">
        <v>14678.038816648552</v>
      </c>
      <c r="AB57" s="42">
        <v>224033.85239529281</v>
      </c>
      <c r="AC57" s="42">
        <v>312359.46068236034</v>
      </c>
      <c r="AD57" s="42">
        <v>361978.73482820269</v>
      </c>
      <c r="AE57" s="42">
        <v>733338.81033195218</v>
      </c>
      <c r="AF57" s="42">
        <v>388056</v>
      </c>
      <c r="AG57" s="42">
        <v>635176.17587722884</v>
      </c>
      <c r="AH57" s="42">
        <v>797.8638624439659</v>
      </c>
      <c r="AI57" s="42">
        <v>454.55008256360446</v>
      </c>
      <c r="AJ57" s="42">
        <v>87138.635480464945</v>
      </c>
      <c r="AK57" s="42">
        <v>17486.59427545164</v>
      </c>
      <c r="AL57" s="42">
        <v>21575.69712869859</v>
      </c>
      <c r="AM57" s="42">
        <v>1032.6248716409796</v>
      </c>
      <c r="AN57" s="42">
        <v>5931.2443670424727</v>
      </c>
      <c r="AO57" s="42">
        <v>3832.5500825636045</v>
      </c>
      <c r="AP57" s="42">
        <v>13375.219147092621</v>
      </c>
      <c r="AQ57" s="42">
        <v>4229088.8747710232</v>
      </c>
      <c r="AR57" s="42">
        <v>2156.3137798803614</v>
      </c>
      <c r="AS57" s="42">
        <v>1659.7998258455636</v>
      </c>
      <c r="AT57" s="42">
        <v>10510.735945347142</v>
      </c>
      <c r="AU57" s="42">
        <v>25117.999441427783</v>
      </c>
      <c r="AV57" s="42">
        <v>17730.465799782596</v>
      </c>
      <c r="AW57" s="42">
        <v>0</v>
      </c>
      <c r="AX57" s="42">
        <v>87504.941495741077</v>
      </c>
      <c r="AY57" s="42">
        <v>24497.355440748634</v>
      </c>
      <c r="AZ57" s="42">
        <v>1301</v>
      </c>
      <c r="BA57" s="42">
        <v>843</v>
      </c>
      <c r="BB57" s="42">
        <v>1696.5500825636043</v>
      </c>
      <c r="BC57" s="42">
        <v>7403.5915873318972</v>
      </c>
      <c r="BD57" s="42">
        <v>3016347.9853375154</v>
      </c>
      <c r="BE57" s="42">
        <v>2329.4193212470568</v>
      </c>
      <c r="BF57" s="42">
        <v>1827.2443670424727</v>
      </c>
      <c r="BG57" s="42">
        <v>59030.695452981941</v>
      </c>
      <c r="BH57" s="42">
        <v>26837.79982584557</v>
      </c>
      <c r="BI57" s="42">
        <v>352916.00994753453</v>
      </c>
      <c r="BJ57" s="42">
        <v>17386.933275281855</v>
      </c>
      <c r="BK57" s="42">
        <v>60065.19961558222</v>
      </c>
      <c r="BL57" s="42">
        <v>143867.86117432424</v>
      </c>
      <c r="BM57" s="42">
        <v>55848.774761995694</v>
      </c>
      <c r="BN57" s="42">
        <v>11081.519486374267</v>
      </c>
      <c r="BO57" s="42">
        <v>7715.4221654667817</v>
      </c>
      <c r="BP57" s="42">
        <v>11227.152019902238</v>
      </c>
      <c r="BQ57" s="42">
        <v>5534</v>
      </c>
      <c r="BR57" s="42">
        <v>19597.555458803094</v>
      </c>
      <c r="BS57" s="42">
        <v>0</v>
      </c>
      <c r="BT57" s="42">
        <f t="shared" si="0"/>
        <v>11302072.995748173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5950.6239320313025</v>
      </c>
      <c r="D59" s="42">
        <v>751.88494399036847</v>
      </c>
      <c r="E59" s="42">
        <v>125</v>
      </c>
      <c r="F59" s="42">
        <v>189</v>
      </c>
      <c r="G59" s="42">
        <v>1326.6577479959171</v>
      </c>
      <c r="H59" s="42">
        <v>61.050595999685932</v>
      </c>
      <c r="I59" s="42">
        <v>142.36706399979059</v>
      </c>
      <c r="J59" s="42">
        <v>38</v>
      </c>
      <c r="K59" s="42">
        <v>75</v>
      </c>
      <c r="L59" s="42">
        <v>10.68353199989531</v>
      </c>
      <c r="M59" s="42">
        <v>148.05059599968592</v>
      </c>
      <c r="N59" s="42">
        <v>27</v>
      </c>
      <c r="O59" s="42">
        <v>132.41765999947654</v>
      </c>
      <c r="P59" s="42">
        <v>1041.8224279969641</v>
      </c>
      <c r="Q59" s="42">
        <v>57.367063999790624</v>
      </c>
      <c r="R59" s="42">
        <v>2760.7460479932997</v>
      </c>
      <c r="S59" s="42">
        <v>92.050595999685925</v>
      </c>
      <c r="T59" s="42">
        <v>638.36706399979062</v>
      </c>
      <c r="U59" s="42">
        <v>1620.7212359975922</v>
      </c>
      <c r="V59" s="42">
        <v>219.3541719978015</v>
      </c>
      <c r="W59" s="42">
        <v>119.10119199937186</v>
      </c>
      <c r="X59" s="42">
        <v>364.88591599863901</v>
      </c>
      <c r="Y59" s="42">
        <v>3762.4930679948707</v>
      </c>
      <c r="Z59" s="42">
        <v>1378.1388959970689</v>
      </c>
      <c r="AA59" s="42">
        <v>155.88591599863901</v>
      </c>
      <c r="AB59" s="42">
        <v>3771.6825599916247</v>
      </c>
      <c r="AC59" s="42">
        <v>60298.136235866725</v>
      </c>
      <c r="AD59" s="42">
        <v>4910.8324039741419</v>
      </c>
      <c r="AE59" s="42">
        <v>8516.2004399822035</v>
      </c>
      <c r="AF59" s="42">
        <v>3750</v>
      </c>
      <c r="AG59" s="42">
        <v>18739.499463403055</v>
      </c>
      <c r="AH59" s="42">
        <v>67.101191999371864</v>
      </c>
      <c r="AI59" s="42">
        <v>33.417659999476541</v>
      </c>
      <c r="AJ59" s="42">
        <v>2647.0985318690318</v>
      </c>
      <c r="AK59" s="42">
        <v>3684.3035759981158</v>
      </c>
      <c r="AL59" s="42">
        <v>3124.1388959970691</v>
      </c>
      <c r="AM59" s="42">
        <v>65.367063999790616</v>
      </c>
      <c r="AN59" s="42">
        <v>120.73412799958125</v>
      </c>
      <c r="AO59" s="42">
        <v>2580.4176599994762</v>
      </c>
      <c r="AP59" s="42">
        <v>262.67063999790616</v>
      </c>
      <c r="AQ59" s="42">
        <v>3385.9236199963357</v>
      </c>
      <c r="AR59" s="42">
        <v>7.6835319998953091</v>
      </c>
      <c r="AS59" s="42">
        <v>46.151787999057781</v>
      </c>
      <c r="AT59" s="42">
        <v>599.02481199570764</v>
      </c>
      <c r="AU59" s="42">
        <v>1576.4037959892166</v>
      </c>
      <c r="AV59" s="42">
        <v>1560.6309919836683</v>
      </c>
      <c r="AW59" s="42">
        <v>0</v>
      </c>
      <c r="AX59" s="42">
        <v>2308.8730239966494</v>
      </c>
      <c r="AY59" s="42">
        <v>1202.3918759954984</v>
      </c>
      <c r="AZ59" s="42">
        <v>41</v>
      </c>
      <c r="BA59" s="42">
        <v>14</v>
      </c>
      <c r="BB59" s="42">
        <v>218.41765999947654</v>
      </c>
      <c r="BC59" s="42">
        <v>365.3035759981156</v>
      </c>
      <c r="BD59" s="42">
        <v>3508.8265719245178</v>
      </c>
      <c r="BE59" s="42">
        <v>115.5188519988484</v>
      </c>
      <c r="BF59" s="42">
        <v>23.734127999581236</v>
      </c>
      <c r="BG59" s="42">
        <v>16332.350283964719</v>
      </c>
      <c r="BH59" s="42">
        <v>36.151787999057781</v>
      </c>
      <c r="BI59" s="42">
        <v>1920.4524479723616</v>
      </c>
      <c r="BJ59" s="42">
        <v>70.050595999685925</v>
      </c>
      <c r="BK59" s="42">
        <v>406.25200799015903</v>
      </c>
      <c r="BL59" s="42">
        <v>2135.1011919993716</v>
      </c>
      <c r="BM59" s="42">
        <v>213.9107279943467</v>
      </c>
      <c r="BN59" s="42">
        <v>300.35417199780147</v>
      </c>
      <c r="BO59" s="42">
        <v>911.34127999581233</v>
      </c>
      <c r="BP59" s="42">
        <v>380.94745998377289</v>
      </c>
      <c r="BQ59" s="42">
        <v>368</v>
      </c>
      <c r="BR59" s="42">
        <v>189.41765999947654</v>
      </c>
      <c r="BS59" s="42">
        <v>0</v>
      </c>
      <c r="BT59" s="42">
        <f t="shared" si="0"/>
        <v>171998.48396284037</v>
      </c>
    </row>
    <row r="60" spans="1:72" x14ac:dyDescent="0.25">
      <c r="A60" s="10" t="s">
        <v>158</v>
      </c>
      <c r="B60" s="8" t="s">
        <v>159</v>
      </c>
      <c r="C60" s="42">
        <v>-1.7419015936274553</v>
      </c>
      <c r="D60" s="42">
        <v>0.53493582890719693</v>
      </c>
      <c r="E60" s="42">
        <v>0</v>
      </c>
      <c r="F60" s="42">
        <v>0</v>
      </c>
      <c r="G60" s="42">
        <v>0.2231139386899364</v>
      </c>
      <c r="H60" s="42">
        <v>1.881683820276572E-2</v>
      </c>
      <c r="I60" s="42">
        <v>1.3440598716261231E-2</v>
      </c>
      <c r="J60" s="42">
        <v>0</v>
      </c>
      <c r="K60" s="42">
        <v>0</v>
      </c>
      <c r="L60" s="42">
        <v>2.6881197432522459E-3</v>
      </c>
      <c r="M60" s="42">
        <v>1.0752478973008983E-2</v>
      </c>
      <c r="N60" s="42">
        <v>0</v>
      </c>
      <c r="O60" s="42">
        <v>2.6881197432522461E-2</v>
      </c>
      <c r="P60" s="42">
        <v>0.16666342408163923</v>
      </c>
      <c r="Q60" s="42">
        <v>8.0643592297567381E-3</v>
      </c>
      <c r="R60" s="42">
        <v>0.36827240482555762</v>
      </c>
      <c r="S60" s="42">
        <v>1.6128718459513476E-2</v>
      </c>
      <c r="T60" s="42">
        <v>8.0643592297567381E-3</v>
      </c>
      <c r="U60" s="42">
        <v>0.12902974767610781</v>
      </c>
      <c r="V60" s="42">
        <v>0.12365350818960331</v>
      </c>
      <c r="W60" s="42">
        <v>3.4945556662279199E-2</v>
      </c>
      <c r="X60" s="42">
        <v>7.7955472554315147E-2</v>
      </c>
      <c r="Y60" s="42">
        <v>0.28494069278473799</v>
      </c>
      <c r="Z60" s="42">
        <v>0.16666342408163923</v>
      </c>
      <c r="AA60" s="42">
        <v>7.5267352811062879E-2</v>
      </c>
      <c r="AB60" s="42">
        <v>0.4650447155826386</v>
      </c>
      <c r="AC60" s="42">
        <v>7.4030817729166865</v>
      </c>
      <c r="AD60" s="42">
        <v>1.4327678231534471</v>
      </c>
      <c r="AE60" s="42">
        <v>0.98922806551682652</v>
      </c>
      <c r="AF60" s="42">
        <v>0</v>
      </c>
      <c r="AG60" s="42">
        <v>31.324659368118418</v>
      </c>
      <c r="AH60" s="42">
        <v>3.4945556662279199E-2</v>
      </c>
      <c r="AI60" s="42">
        <v>3.2257436919026952E-2</v>
      </c>
      <c r="AJ60" s="42">
        <v>7.2659876660108207</v>
      </c>
      <c r="AK60" s="42">
        <v>0.10214855024358534</v>
      </c>
      <c r="AL60" s="42">
        <v>0.16397530433838703</v>
      </c>
      <c r="AM60" s="42">
        <v>8.0643592297567381E-3</v>
      </c>
      <c r="AN60" s="42">
        <v>2.1504957946017967E-2</v>
      </c>
      <c r="AO60" s="42">
        <v>3.2257436919026952E-2</v>
      </c>
      <c r="AP60" s="42">
        <v>0.11021290947334209</v>
      </c>
      <c r="AQ60" s="42">
        <v>0.20160898074391842</v>
      </c>
      <c r="AR60" s="42">
        <v>2.6881197432522459E-3</v>
      </c>
      <c r="AS60" s="42">
        <v>4.8386155378540428E-2</v>
      </c>
      <c r="AT60" s="42">
        <v>0.23924265714944989</v>
      </c>
      <c r="AU60" s="42">
        <v>0.59676258300199858</v>
      </c>
      <c r="AV60" s="42">
        <v>0.9032082337327545</v>
      </c>
      <c r="AW60" s="42">
        <v>0</v>
      </c>
      <c r="AX60" s="42">
        <v>0.18548026228440501</v>
      </c>
      <c r="AY60" s="42">
        <v>0.25268325586571111</v>
      </c>
      <c r="AZ60" s="42">
        <v>0</v>
      </c>
      <c r="BA60" s="42">
        <v>0</v>
      </c>
      <c r="BB60" s="42">
        <v>3.2257436919026952E-2</v>
      </c>
      <c r="BC60" s="42">
        <v>0.10483666998683759</v>
      </c>
      <c r="BD60" s="42">
        <v>4.1880905599869989</v>
      </c>
      <c r="BE60" s="42">
        <v>6.1826754094801657E-2</v>
      </c>
      <c r="BF60" s="42">
        <v>2.1504957946017967E-2</v>
      </c>
      <c r="BG60" s="42">
        <v>1.9542630533443826</v>
      </c>
      <c r="BH60" s="42">
        <v>4.8386155378540428E-2</v>
      </c>
      <c r="BI60" s="42">
        <v>1.5376044931402846</v>
      </c>
      <c r="BJ60" s="42">
        <v>1.6128718459513476E-2</v>
      </c>
      <c r="BK60" s="42">
        <v>0.54837642762345817</v>
      </c>
      <c r="BL60" s="42">
        <v>3.763367640553144E-2</v>
      </c>
      <c r="BM60" s="42">
        <v>0.31451000996051276</v>
      </c>
      <c r="BN60" s="42">
        <v>0.12634162793285555</v>
      </c>
      <c r="BO60" s="42">
        <v>0.23655453740619764</v>
      </c>
      <c r="BP60" s="42">
        <v>0.90052011398950238</v>
      </c>
      <c r="BQ60" s="42">
        <v>0</v>
      </c>
      <c r="BR60" s="42">
        <v>2.6881197432522461E-2</v>
      </c>
      <c r="BS60" s="42">
        <v>0</v>
      </c>
      <c r="BT60" s="42">
        <f t="shared" si="0"/>
        <v>62.520288988560729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0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0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0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-37.530504847077168</v>
      </c>
      <c r="D147" s="42">
        <v>11.559655992189732</v>
      </c>
      <c r="E147" s="42">
        <v>-0.36283829673674012</v>
      </c>
      <c r="F147" s="42">
        <v>0</v>
      </c>
      <c r="G147" s="42">
        <v>4.9448347362968557</v>
      </c>
      <c r="H147" s="42">
        <v>0.29073581469290072</v>
      </c>
      <c r="I147" s="42">
        <v>0.29073581469290072</v>
      </c>
      <c r="J147" s="42">
        <v>-7.2102482043839386E-2</v>
      </c>
      <c r="K147" s="42">
        <v>-0.58147162938580144</v>
      </c>
      <c r="L147" s="42">
        <v>7.2102482043839386E-2</v>
      </c>
      <c r="M147" s="42">
        <v>0.29073581469290072</v>
      </c>
      <c r="N147" s="42">
        <v>0</v>
      </c>
      <c r="O147" s="42">
        <v>0.65357411142964084</v>
      </c>
      <c r="P147" s="42">
        <v>3.9260964416129314</v>
      </c>
      <c r="Q147" s="42">
        <v>0.21863333264906135</v>
      </c>
      <c r="R147" s="42">
        <v>8.6499719587431834</v>
      </c>
      <c r="S147" s="42">
        <v>0.36283829673674012</v>
      </c>
      <c r="T147" s="42">
        <v>0.14653085060522197</v>
      </c>
      <c r="U147" s="42">
        <v>3.0538889975342292</v>
      </c>
      <c r="V147" s="42">
        <v>2.9073581469290075</v>
      </c>
      <c r="W147" s="42">
        <v>0.80010496203486281</v>
      </c>
      <c r="X147" s="42">
        <v>1.672312406113565</v>
      </c>
      <c r="Y147" s="42">
        <v>6.6892496244542601</v>
      </c>
      <c r="Z147" s="42">
        <v>3.6353606269200309</v>
      </c>
      <c r="AA147" s="42">
        <v>1.7444148881574044</v>
      </c>
      <c r="AB147" s="42">
        <v>10.90375599424255</v>
      </c>
      <c r="AC147" s="42">
        <v>173.31343385473198</v>
      </c>
      <c r="AD147" s="42">
        <v>33.513698831280053</v>
      </c>
      <c r="AE147" s="42">
        <v>23.191414466423307</v>
      </c>
      <c r="AF147" s="42">
        <v>-6.2519829591561376</v>
      </c>
      <c r="AG147" s="42">
        <v>775.61105111861536</v>
      </c>
      <c r="AH147" s="42">
        <v>0.80010496203486281</v>
      </c>
      <c r="AI147" s="42">
        <v>0.72800247999102341</v>
      </c>
      <c r="AJ147" s="42">
        <v>170.11301400659252</v>
      </c>
      <c r="AK147" s="42">
        <v>2.3979889995870454</v>
      </c>
      <c r="AL147" s="42">
        <v>3.8516680730515489</v>
      </c>
      <c r="AM147" s="42">
        <v>0.21863333264906135</v>
      </c>
      <c r="AN147" s="42">
        <v>0.43726666529812269</v>
      </c>
      <c r="AO147" s="42">
        <v>0.72800247999102341</v>
      </c>
      <c r="AP147" s="42">
        <v>2.6166223322361066</v>
      </c>
      <c r="AQ147" s="42">
        <v>4.7471343823056831</v>
      </c>
      <c r="AR147" s="42">
        <v>7.2102482043839386E-2</v>
      </c>
      <c r="AS147" s="42">
        <v>1.1629432587716029</v>
      </c>
      <c r="AT147" s="42">
        <v>5.5984088477264962</v>
      </c>
      <c r="AU147" s="42">
        <v>13.957644991776778</v>
      </c>
      <c r="AV147" s="42">
        <v>21.153937877055458</v>
      </c>
      <c r="AW147" s="42">
        <v>0</v>
      </c>
      <c r="AX147" s="42">
        <v>4.2889347383496714</v>
      </c>
      <c r="AY147" s="42">
        <v>5.8891446624193975</v>
      </c>
      <c r="AZ147" s="42">
        <v>0</v>
      </c>
      <c r="BA147" s="42">
        <v>0</v>
      </c>
      <c r="BB147" s="42">
        <v>0.72800247999102341</v>
      </c>
      <c r="BC147" s="42">
        <v>2.4724173681484278</v>
      </c>
      <c r="BD147" s="42">
        <v>98.06867912569173</v>
      </c>
      <c r="BE147" s="42">
        <v>1.4536790734645038</v>
      </c>
      <c r="BF147" s="42">
        <v>0.50936914734196204</v>
      </c>
      <c r="BG147" s="42">
        <v>45.799031416943265</v>
      </c>
      <c r="BH147" s="42">
        <v>1.1629432587716029</v>
      </c>
      <c r="BI147" s="42">
        <v>35.98611619942848</v>
      </c>
      <c r="BJ147" s="42">
        <v>0.36283829673674012</v>
      </c>
      <c r="BK147" s="42">
        <v>12.866804215049015</v>
      </c>
      <c r="BL147" s="42">
        <v>0.80010496203486281</v>
      </c>
      <c r="BM147" s="42">
        <v>7.3428237358839006</v>
      </c>
      <c r="BN147" s="42">
        <v>2.9096840334465504</v>
      </c>
      <c r="BO147" s="42">
        <v>5.5239804791651137</v>
      </c>
      <c r="BP147" s="42">
        <v>21.08183539501162</v>
      </c>
      <c r="BQ147" s="42">
        <v>0</v>
      </c>
      <c r="BR147" s="42">
        <v>0.65357411142964084</v>
      </c>
      <c r="BS147" s="42">
        <v>0</v>
      </c>
      <c r="BT147" s="42">
        <f t="shared" si="2"/>
        <v>1500.1270272198417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-520.52529834469783</v>
      </c>
      <c r="D150" s="42">
        <v>160.32540485703694</v>
      </c>
      <c r="E150" s="42">
        <v>-5.0323467118104146</v>
      </c>
      <c r="F150" s="42">
        <v>0</v>
      </c>
      <c r="G150" s="42">
        <v>68.581853264800912</v>
      </c>
      <c r="H150" s="42">
        <v>4.0323290960019351</v>
      </c>
      <c r="I150" s="42">
        <v>4.0323290960019351</v>
      </c>
      <c r="J150" s="42">
        <v>-1.0000176158084799</v>
      </c>
      <c r="K150" s="42">
        <v>-8.0646581920038702</v>
      </c>
      <c r="L150" s="42">
        <v>1.0000176158084799</v>
      </c>
      <c r="M150" s="42">
        <v>4.0323290960019351</v>
      </c>
      <c r="N150" s="42">
        <v>0</v>
      </c>
      <c r="O150" s="42">
        <v>9.0646758078123497</v>
      </c>
      <c r="P150" s="42">
        <v>54.452572112410131</v>
      </c>
      <c r="Q150" s="42">
        <v>3.0323114801934552</v>
      </c>
      <c r="R150" s="42">
        <v>119.96985526424957</v>
      </c>
      <c r="S150" s="42">
        <v>5.0323467118104146</v>
      </c>
      <c r="T150" s="42">
        <v>2.0322938643849753</v>
      </c>
      <c r="U150" s="42">
        <v>42.355584824404325</v>
      </c>
      <c r="V150" s="42">
        <v>40.323290960019349</v>
      </c>
      <c r="W150" s="42">
        <v>11.096969672197325</v>
      </c>
      <c r="X150" s="42">
        <v>23.193956960203131</v>
      </c>
      <c r="Y150" s="42">
        <v>92.775827840812525</v>
      </c>
      <c r="Z150" s="42">
        <v>50.420243016408193</v>
      </c>
      <c r="AA150" s="42">
        <v>24.193974576011609</v>
      </c>
      <c r="AB150" s="42">
        <v>151.22847041645656</v>
      </c>
      <c r="AC150" s="42">
        <v>2403.7520207086736</v>
      </c>
      <c r="AD150" s="42">
        <v>464.81463955433503</v>
      </c>
      <c r="AE150" s="42">
        <v>321.65082732988236</v>
      </c>
      <c r="AF150" s="42">
        <v>-86.711204880425612</v>
      </c>
      <c r="AG150" s="42">
        <v>10757.254010517354</v>
      </c>
      <c r="AH150" s="42">
        <v>11.096969672197325</v>
      </c>
      <c r="AI150" s="42">
        <v>10.096952056388846</v>
      </c>
      <c r="AJ150" s="42">
        <v>2444.5902898427421</v>
      </c>
      <c r="AK150" s="42">
        <v>33.258650383823962</v>
      </c>
      <c r="AL150" s="42">
        <v>53.420295863833637</v>
      </c>
      <c r="AM150" s="42">
        <v>3.0323114801934552</v>
      </c>
      <c r="AN150" s="42">
        <v>6.0646229603869104</v>
      </c>
      <c r="AO150" s="42">
        <v>10.096952056388846</v>
      </c>
      <c r="AP150" s="42">
        <v>36.290961864017412</v>
      </c>
      <c r="AQ150" s="42">
        <v>65.839869479519592</v>
      </c>
      <c r="AR150" s="42">
        <v>1.0000176158084799</v>
      </c>
      <c r="AS150" s="42">
        <v>16.12931638400774</v>
      </c>
      <c r="AT150" s="42">
        <v>77.646529072613262</v>
      </c>
      <c r="AU150" s="42">
        <v>193.58405524086089</v>
      </c>
      <c r="AV150" s="42">
        <v>293.39226502510081</v>
      </c>
      <c r="AW150" s="42">
        <v>0</v>
      </c>
      <c r="AX150" s="42">
        <v>59.484918824220543</v>
      </c>
      <c r="AY150" s="42">
        <v>81.678858168615193</v>
      </c>
      <c r="AZ150" s="42">
        <v>0</v>
      </c>
      <c r="BA150" s="42">
        <v>0</v>
      </c>
      <c r="BB150" s="42">
        <v>10.096952056388846</v>
      </c>
      <c r="BC150" s="42">
        <v>34.290926632400456</v>
      </c>
      <c r="BD150" s="42">
        <v>1360.1529920306048</v>
      </c>
      <c r="BE150" s="42">
        <v>20.161645480009675</v>
      </c>
      <c r="BF150" s="42">
        <v>7.0646405761953899</v>
      </c>
      <c r="BG150" s="42">
        <v>635.20473783499278</v>
      </c>
      <c r="BH150" s="42">
        <v>16.12931638400774</v>
      </c>
      <c r="BI150" s="42">
        <v>499.10556618673553</v>
      </c>
      <c r="BJ150" s="42">
        <v>5.0323467118104146</v>
      </c>
      <c r="BK150" s="42">
        <v>178.45475647266164</v>
      </c>
      <c r="BL150" s="42">
        <v>11.096969672197325</v>
      </c>
      <c r="BM150" s="42">
        <v>101.84050364862487</v>
      </c>
      <c r="BN150" s="42">
        <v>40.355549592787362</v>
      </c>
      <c r="BO150" s="42">
        <v>76.614252824036768</v>
      </c>
      <c r="BP150" s="42">
        <v>292.39224740929234</v>
      </c>
      <c r="BQ150" s="42">
        <v>0</v>
      </c>
      <c r="BR150" s="42">
        <v>9.0646758078123497</v>
      </c>
      <c r="BS150" s="42">
        <v>0</v>
      </c>
      <c r="BT150" s="42">
        <f t="shared" si="2"/>
        <v>20891.076524209806</v>
      </c>
    </row>
    <row r="151" spans="1:72" x14ac:dyDescent="0.25">
      <c r="A151" s="10" t="s">
        <v>106</v>
      </c>
      <c r="B151" s="8" t="s">
        <v>107</v>
      </c>
      <c r="C151" s="42">
        <v>-7.714958974810866</v>
      </c>
      <c r="D151" s="42">
        <v>2.3762609137834656</v>
      </c>
      <c r="E151" s="42">
        <v>-7.4586861680124877E-2</v>
      </c>
      <c r="F151" s="42">
        <v>0</v>
      </c>
      <c r="G151" s="42">
        <v>1.0164850508458045</v>
      </c>
      <c r="H151" s="42">
        <v>5.9765113525741091E-2</v>
      </c>
      <c r="I151" s="42">
        <v>5.9765113525741091E-2</v>
      </c>
      <c r="J151" s="42">
        <v>-1.482174815438379E-2</v>
      </c>
      <c r="K151" s="42">
        <v>-0.11953022705148218</v>
      </c>
      <c r="L151" s="42">
        <v>1.482174815438379E-2</v>
      </c>
      <c r="M151" s="42">
        <v>5.9765113525741091E-2</v>
      </c>
      <c r="N151" s="42">
        <v>0</v>
      </c>
      <c r="O151" s="42">
        <v>0.13435197520586598</v>
      </c>
      <c r="P151" s="42">
        <v>0.80706809305160765</v>
      </c>
      <c r="Q151" s="42">
        <v>4.4943365371357298E-2</v>
      </c>
      <c r="R151" s="42">
        <v>1.778131657617849</v>
      </c>
      <c r="S151" s="42">
        <v>7.4586861680124877E-2</v>
      </c>
      <c r="T151" s="42">
        <v>3.0121617216973508E-2</v>
      </c>
      <c r="U151" s="42">
        <v>0.62777275247438435</v>
      </c>
      <c r="V151" s="42">
        <v>0.59765113525741087</v>
      </c>
      <c r="W151" s="42">
        <v>0.16447359242283949</v>
      </c>
      <c r="X151" s="42">
        <v>0.34376893300006273</v>
      </c>
      <c r="Y151" s="42">
        <v>1.3750757320002509</v>
      </c>
      <c r="Z151" s="42">
        <v>0.74730297952586655</v>
      </c>
      <c r="AA151" s="42">
        <v>0.35859068115444653</v>
      </c>
      <c r="AB151" s="42">
        <v>2.2414308176693938</v>
      </c>
      <c r="AC151" s="42">
        <v>35.627179474964777</v>
      </c>
      <c r="AD151" s="42">
        <v>6.8892441663392265</v>
      </c>
      <c r="AE151" s="42">
        <v>4.7673435757213154</v>
      </c>
      <c r="AF151" s="42">
        <v>-1.2851890012575364</v>
      </c>
      <c r="AG151" s="42">
        <v>303.43850113852284</v>
      </c>
      <c r="AH151" s="42">
        <v>0.16447359242283949</v>
      </c>
      <c r="AI151" s="42">
        <v>0.14965184426845568</v>
      </c>
      <c r="AJ151" s="42">
        <v>34.969285105273421</v>
      </c>
      <c r="AK151" s="42">
        <v>0.49294265636031248</v>
      </c>
      <c r="AL151" s="42">
        <v>0.79176822398901792</v>
      </c>
      <c r="AM151" s="42">
        <v>4.4943365371357298E-2</v>
      </c>
      <c r="AN151" s="42">
        <v>8.9886730742714596E-2</v>
      </c>
      <c r="AO151" s="42">
        <v>0.14965184426845568</v>
      </c>
      <c r="AP151" s="42">
        <v>0.53788602173166977</v>
      </c>
      <c r="AQ151" s="42">
        <v>0.97584477364830047</v>
      </c>
      <c r="AR151" s="42">
        <v>1.482174815438379E-2</v>
      </c>
      <c r="AS151" s="42">
        <v>0.23906045410296436</v>
      </c>
      <c r="AT151" s="42">
        <v>1.1508370260516705</v>
      </c>
      <c r="AU151" s="42">
        <v>2.8692035701437781</v>
      </c>
      <c r="AV151" s="42">
        <v>4.3485096601329216</v>
      </c>
      <c r="AW151" s="42">
        <v>0</v>
      </c>
      <c r="AX151" s="42">
        <v>0.8816549547317325</v>
      </c>
      <c r="AY151" s="42">
        <v>1.2106021395774116</v>
      </c>
      <c r="AZ151" s="42">
        <v>0</v>
      </c>
      <c r="BA151" s="42">
        <v>0</v>
      </c>
      <c r="BB151" s="42">
        <v>0.14965184426845568</v>
      </c>
      <c r="BC151" s="42">
        <v>0.50824252542290227</v>
      </c>
      <c r="BD151" s="42">
        <v>20.159489973594777</v>
      </c>
      <c r="BE151" s="42">
        <v>0.29882556762870544</v>
      </c>
      <c r="BF151" s="42">
        <v>0.10470847889709839</v>
      </c>
      <c r="BG151" s="42">
        <v>9.4146788034829427</v>
      </c>
      <c r="BH151" s="42">
        <v>0.23906045410296436</v>
      </c>
      <c r="BI151" s="42">
        <v>7.3974866917621291</v>
      </c>
      <c r="BJ151" s="42">
        <v>7.4586861680124877E-2</v>
      </c>
      <c r="BK151" s="42">
        <v>2.6449648641951975</v>
      </c>
      <c r="BL151" s="42">
        <v>0.16447359242283949</v>
      </c>
      <c r="BM151" s="42">
        <v>1.5094277072061169</v>
      </c>
      <c r="BN151" s="42">
        <v>0.59812925616561685</v>
      </c>
      <c r="BO151" s="42">
        <v>1.1355371569890806</v>
      </c>
      <c r="BP151" s="42">
        <v>4.3336879119785374</v>
      </c>
      <c r="BQ151" s="42">
        <v>0</v>
      </c>
      <c r="BR151" s="42">
        <v>0.13435197520586598</v>
      </c>
      <c r="BS151" s="42">
        <v>0</v>
      </c>
      <c r="BT151" s="42">
        <f t="shared" si="2"/>
        <v>452.37364216557785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52932.930343669359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52932.930343669359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-92.558195656363523</v>
      </c>
      <c r="D157" s="42">
        <v>28.508566708733682</v>
      </c>
      <c r="E157" s="42">
        <v>-0.89483629910713369</v>
      </c>
      <c r="F157" s="42">
        <v>0</v>
      </c>
      <c r="G157" s="42">
        <v>12.195012640395937</v>
      </c>
      <c r="H157" s="42">
        <v>0.71701626531020324</v>
      </c>
      <c r="I157" s="42">
        <v>0.71701626531020324</v>
      </c>
      <c r="J157" s="42">
        <v>-0.17782003379693043</v>
      </c>
      <c r="K157" s="42">
        <v>-1.4340325306204065</v>
      </c>
      <c r="L157" s="42">
        <v>0.17782003379693043</v>
      </c>
      <c r="M157" s="42">
        <v>0.71701626531020324</v>
      </c>
      <c r="N157" s="42">
        <v>0</v>
      </c>
      <c r="O157" s="42">
        <v>1.6118525644173369</v>
      </c>
      <c r="P157" s="42">
        <v>9.6825876467489849</v>
      </c>
      <c r="Q157" s="42">
        <v>0.53919623151327289</v>
      </c>
      <c r="R157" s="42">
        <v>21.332667925509167</v>
      </c>
      <c r="S157" s="42">
        <v>0.89483629910713369</v>
      </c>
      <c r="T157" s="42">
        <v>0.36137619771634244</v>
      </c>
      <c r="U157" s="42">
        <v>7.5315388508183752</v>
      </c>
      <c r="V157" s="42">
        <v>7.1701626531020333</v>
      </c>
      <c r="W157" s="42">
        <v>1.9732287621336795</v>
      </c>
      <c r="X157" s="42">
        <v>4.1242775580642892</v>
      </c>
      <c r="Y157" s="42">
        <v>16.497110232257157</v>
      </c>
      <c r="Z157" s="42">
        <v>8.9655713814387816</v>
      </c>
      <c r="AA157" s="42">
        <v>4.3020975918612194</v>
      </c>
      <c r="AB157" s="42">
        <v>26.890978014193863</v>
      </c>
      <c r="AC157" s="42">
        <v>427.42773607671836</v>
      </c>
      <c r="AD157" s="42">
        <v>82.651898934837746</v>
      </c>
      <c r="AE157" s="42">
        <v>57.194953451264297</v>
      </c>
      <c r="AF157" s="42">
        <v>-15.418717769230611</v>
      </c>
      <c r="AG157" s="42">
        <v>1912.8215758138253</v>
      </c>
      <c r="AH157" s="42">
        <v>541.47365970648434</v>
      </c>
      <c r="AI157" s="42">
        <v>671261.7954087283</v>
      </c>
      <c r="AJ157" s="42">
        <v>437.51068415291047</v>
      </c>
      <c r="AK157" s="42">
        <v>5.913950156278557</v>
      </c>
      <c r="AL157" s="42">
        <v>9.4990314828295723</v>
      </c>
      <c r="AM157" s="42">
        <v>0.53919623151327289</v>
      </c>
      <c r="AN157" s="42">
        <v>1.0783924630265458</v>
      </c>
      <c r="AO157" s="42">
        <v>1.795408728336749</v>
      </c>
      <c r="AP157" s="42">
        <v>6.4531463877918291</v>
      </c>
      <c r="AQ157" s="42">
        <v>11.707441579985</v>
      </c>
      <c r="AR157" s="42">
        <v>0.17782003379693043</v>
      </c>
      <c r="AS157" s="42">
        <v>2.868065061240813</v>
      </c>
      <c r="AT157" s="42">
        <v>13.806865204813274</v>
      </c>
      <c r="AU157" s="42">
        <v>34.422516865012241</v>
      </c>
      <c r="AV157" s="42">
        <v>52.170103463970392</v>
      </c>
      <c r="AW157" s="42">
        <v>0</v>
      </c>
      <c r="AX157" s="42">
        <v>10.577423945856118</v>
      </c>
      <c r="AY157" s="42">
        <v>14.523881470123477</v>
      </c>
      <c r="AZ157" s="42">
        <v>0</v>
      </c>
      <c r="BA157" s="42">
        <v>0</v>
      </c>
      <c r="BB157" s="42">
        <v>1.795408728336749</v>
      </c>
      <c r="BC157" s="42">
        <v>6.0975063201979687</v>
      </c>
      <c r="BD157" s="42">
        <v>241.85819048431529</v>
      </c>
      <c r="BE157" s="42">
        <v>3.5850813265510166</v>
      </c>
      <c r="BF157" s="42">
        <v>1.2562124968234762</v>
      </c>
      <c r="BG157" s="42">
        <v>112.95013824178571</v>
      </c>
      <c r="BH157" s="42">
        <v>2.868065061240813</v>
      </c>
      <c r="BI157" s="42">
        <v>88.749405255035725</v>
      </c>
      <c r="BJ157" s="42">
        <v>0.89483629910713369</v>
      </c>
      <c r="BK157" s="42">
        <v>31.732271837568355</v>
      </c>
      <c r="BL157" s="42">
        <v>1.9732287621336795</v>
      </c>
      <c r="BM157" s="42">
        <v>18.108962796674493</v>
      </c>
      <c r="BN157" s="42">
        <v>7.1758987832245147</v>
      </c>
      <c r="BO157" s="42">
        <v>13.623309040893863</v>
      </c>
      <c r="BP157" s="42">
        <v>51.992283430173458</v>
      </c>
      <c r="BQ157" s="42">
        <v>0</v>
      </c>
      <c r="BR157" s="42">
        <v>1.6118525644173369</v>
      </c>
      <c r="BS157" s="42">
        <v>0</v>
      </c>
      <c r="BT157" s="42">
        <f t="shared" si="2"/>
        <v>675517.10813916603</v>
      </c>
    </row>
    <row r="158" spans="1:72" x14ac:dyDescent="0.25">
      <c r="A158" s="10" t="s">
        <v>120</v>
      </c>
      <c r="B158" s="8" t="s">
        <v>121</v>
      </c>
      <c r="C158" s="42">
        <v>106869.43271191766</v>
      </c>
      <c r="D158" s="42">
        <v>10463.669391806798</v>
      </c>
      <c r="E158" s="42">
        <v>23488.428699293654</v>
      </c>
      <c r="F158" s="42">
        <v>1370.4997608407939</v>
      </c>
      <c r="G158" s="42">
        <v>4111.304723631466</v>
      </c>
      <c r="H158" s="42">
        <v>5306.2554468375356</v>
      </c>
      <c r="I158" s="42">
        <v>3450.613521876789</v>
      </c>
      <c r="J158" s="42">
        <v>377.76773448299269</v>
      </c>
      <c r="K158" s="42">
        <v>746.97292517572362</v>
      </c>
      <c r="L158" s="42">
        <v>1.247442544253069</v>
      </c>
      <c r="M158" s="42">
        <v>1141.0781329802244</v>
      </c>
      <c r="N158" s="42">
        <v>0</v>
      </c>
      <c r="O158" s="42">
        <v>541.89175424184316</v>
      </c>
      <c r="P158" s="42">
        <v>4113.9048998650551</v>
      </c>
      <c r="Q158" s="42">
        <v>382.79774474207767</v>
      </c>
      <c r="R158" s="42">
        <v>20249.738874401271</v>
      </c>
      <c r="S158" s="42">
        <v>844.41386839778977</v>
      </c>
      <c r="T158" s="42">
        <v>2652.6491392795051</v>
      </c>
      <c r="U158" s="42">
        <v>20817.836235510564</v>
      </c>
      <c r="V158" s="42">
        <v>1237.9971102454269</v>
      </c>
      <c r="W158" s="42">
        <v>1679.4775937729635</v>
      </c>
      <c r="X158" s="42">
        <v>3680.7394666092923</v>
      </c>
      <c r="Y158" s="42">
        <v>17419.342706466276</v>
      </c>
      <c r="Z158" s="42">
        <v>30951.858470576321</v>
      </c>
      <c r="AA158" s="42">
        <v>17085.12350221095</v>
      </c>
      <c r="AB158" s="42">
        <v>24621.228097039682</v>
      </c>
      <c r="AC158" s="42">
        <v>377610.44857408782</v>
      </c>
      <c r="AD158" s="42">
        <v>157297.86319121413</v>
      </c>
      <c r="AE158" s="42">
        <v>130742.54560097506</v>
      </c>
      <c r="AF158" s="42">
        <v>33593.277613995175</v>
      </c>
      <c r="AG158" s="42">
        <v>49796.818048224399</v>
      </c>
      <c r="AH158" s="42">
        <v>-137.72652591917264</v>
      </c>
      <c r="AI158" s="42">
        <v>1067.53979850933</v>
      </c>
      <c r="AJ158" s="42">
        <v>31514.965351018742</v>
      </c>
      <c r="AK158" s="42">
        <v>2922.0862132618827</v>
      </c>
      <c r="AL158" s="42">
        <v>15837.051796527145</v>
      </c>
      <c r="AM158" s="42">
        <v>760.81551340872545</v>
      </c>
      <c r="AN158" s="42">
        <v>4550.7602179536234</v>
      </c>
      <c r="AO158" s="42">
        <v>3419.7421054915685</v>
      </c>
      <c r="AP158" s="42">
        <v>2695.3841064406911</v>
      </c>
      <c r="AQ158" s="42">
        <v>1368720.3791656652</v>
      </c>
      <c r="AR158" s="42">
        <v>758.28038823814666</v>
      </c>
      <c r="AS158" s="42">
        <v>1230.6352998116863</v>
      </c>
      <c r="AT158" s="42">
        <v>12274.199869056902</v>
      </c>
      <c r="AU158" s="42">
        <v>23772.084653812493</v>
      </c>
      <c r="AV158" s="42">
        <v>26260.826000902987</v>
      </c>
      <c r="AW158" s="42">
        <v>0</v>
      </c>
      <c r="AX158" s="42">
        <v>85810.81191397502</v>
      </c>
      <c r="AY158" s="42">
        <v>17932.082917610103</v>
      </c>
      <c r="AZ158" s="42">
        <v>1362.4967772356126</v>
      </c>
      <c r="BA158" s="42">
        <v>984.4790085689649</v>
      </c>
      <c r="BB158" s="42">
        <v>1148.6432684098882</v>
      </c>
      <c r="BC158" s="42">
        <v>6858.0665352094966</v>
      </c>
      <c r="BD158" s="42">
        <v>1689420.4025729455</v>
      </c>
      <c r="BE158" s="42">
        <v>1918.2311197104577</v>
      </c>
      <c r="BF158" s="42">
        <v>765.84552366781043</v>
      </c>
      <c r="BG158" s="42">
        <v>81975.364661401472</v>
      </c>
      <c r="BH158" s="42">
        <v>6332.1344948205478</v>
      </c>
      <c r="BI158" s="42">
        <v>140702.77614432637</v>
      </c>
      <c r="BJ158" s="42">
        <v>385.29262983058379</v>
      </c>
      <c r="BK158" s="42">
        <v>18342.634999849783</v>
      </c>
      <c r="BL158" s="42">
        <v>23195.704081836186</v>
      </c>
      <c r="BM158" s="42">
        <v>56462.391465583358</v>
      </c>
      <c r="BN158" s="42">
        <v>5578.0144337658458</v>
      </c>
      <c r="BO158" s="42">
        <v>2745.6842090315404</v>
      </c>
      <c r="BP158" s="42">
        <v>7249.4477718890903</v>
      </c>
      <c r="BQ158" s="42">
        <v>7572.3242736601314</v>
      </c>
      <c r="BR158" s="42">
        <v>4057.5630050892</v>
      </c>
      <c r="BS158" s="42">
        <v>0</v>
      </c>
      <c r="BT158" s="42">
        <f t="shared" si="2"/>
        <v>4709094.6387458397</v>
      </c>
    </row>
    <row r="159" spans="1:72" x14ac:dyDescent="0.25">
      <c r="A159" s="10" t="s">
        <v>122</v>
      </c>
      <c r="B159" s="8" t="s">
        <v>123</v>
      </c>
      <c r="C159" s="42">
        <v>41058.788712226924</v>
      </c>
      <c r="D159" s="42">
        <v>3595.2553104696199</v>
      </c>
      <c r="E159" s="42">
        <v>3551.1254699107171</v>
      </c>
      <c r="F159" s="42">
        <v>-103.51675597494176</v>
      </c>
      <c r="G159" s="42">
        <v>21171.892190155089</v>
      </c>
      <c r="H159" s="42">
        <v>3465.5763080425882</v>
      </c>
      <c r="I159" s="42">
        <v>19432.270620416068</v>
      </c>
      <c r="J159" s="42">
        <v>815.26561407856479</v>
      </c>
      <c r="K159" s="42">
        <v>-1666.6299732650964</v>
      </c>
      <c r="L159" s="42">
        <v>-7799.2656140785648</v>
      </c>
      <c r="M159" s="42">
        <v>4549.7354271025615</v>
      </c>
      <c r="N159" s="42">
        <v>-5742</v>
      </c>
      <c r="O159" s="42">
        <v>91.497918282188635</v>
      </c>
      <c r="P159" s="42">
        <v>25386.774400389451</v>
      </c>
      <c r="Q159" s="42">
        <v>1514.0010411811263</v>
      </c>
      <c r="R159" s="42">
        <v>-19903.233253148403</v>
      </c>
      <c r="S159" s="42">
        <v>-60423.657175075001</v>
      </c>
      <c r="T159" s="42">
        <v>-28771.892463800283</v>
      </c>
      <c r="U159" s="42">
        <v>159289.44967204967</v>
      </c>
      <c r="V159" s="42">
        <v>17315.709220450466</v>
      </c>
      <c r="W159" s="42">
        <v>1728.7645735418796</v>
      </c>
      <c r="X159" s="42">
        <v>-459.85374457334717</v>
      </c>
      <c r="Y159" s="42">
        <v>6657.1123178672224</v>
      </c>
      <c r="Z159" s="42">
        <v>-195668.18719694237</v>
      </c>
      <c r="AA159" s="42">
        <v>-31444.82668049628</v>
      </c>
      <c r="AB159" s="42">
        <v>747005.4891506813</v>
      </c>
      <c r="AC159" s="42">
        <v>11202.607208260357</v>
      </c>
      <c r="AD159" s="42">
        <v>334924.08161308593</v>
      </c>
      <c r="AE159" s="42">
        <v>-202821.65836490778</v>
      </c>
      <c r="AF159" s="42">
        <v>-492678.7696236365</v>
      </c>
      <c r="AG159" s="42">
        <v>2678392.8585944721</v>
      </c>
      <c r="AH159" s="42">
        <v>286943.90602376155</v>
      </c>
      <c r="AI159" s="42">
        <v>1610.1215239114974</v>
      </c>
      <c r="AJ159" s="42">
        <v>221693.35219252983</v>
      </c>
      <c r="AK159" s="42">
        <v>432.1529960554335</v>
      </c>
      <c r="AL159" s="42">
        <v>40792.346364272358</v>
      </c>
      <c r="AM159" s="42">
        <v>1814.0010411811263</v>
      </c>
      <c r="AN159" s="42">
        <v>-3590.7877820174781</v>
      </c>
      <c r="AO159" s="42">
        <v>-31002.262490535188</v>
      </c>
      <c r="AP159" s="42">
        <v>24989.565804236398</v>
      </c>
      <c r="AQ159" s="42">
        <v>-1217694.66346103</v>
      </c>
      <c r="AR159" s="42">
        <v>2395.7343859214352</v>
      </c>
      <c r="AS159" s="42">
        <v>-4245.1749817380442</v>
      </c>
      <c r="AT159" s="42">
        <v>4052.41866520852</v>
      </c>
      <c r="AU159" s="42">
        <v>4240.0402594872412</v>
      </c>
      <c r="AV159" s="42">
        <v>12442.468019497814</v>
      </c>
      <c r="AW159" s="42">
        <v>0</v>
      </c>
      <c r="AX159" s="42">
        <v>90375.324774395747</v>
      </c>
      <c r="AY159" s="42">
        <v>-15686.848781080425</v>
      </c>
      <c r="AZ159" s="42">
        <v>10154.444146537442</v>
      </c>
      <c r="BA159" s="42">
        <v>-679.29267815563048</v>
      </c>
      <c r="BB159" s="42">
        <v>1342.7905491514719</v>
      </c>
      <c r="BC159" s="42">
        <v>9126.1500720801832</v>
      </c>
      <c r="BD159" s="42">
        <v>-39919.30244796734</v>
      </c>
      <c r="BE159" s="42">
        <v>12313.35889739286</v>
      </c>
      <c r="BF159" s="42">
        <v>1755.7364682836876</v>
      </c>
      <c r="BG159" s="42">
        <v>-4584.626609979241</v>
      </c>
      <c r="BH159" s="42">
        <v>-19272.230943391445</v>
      </c>
      <c r="BI159" s="42">
        <v>307338.30663379823</v>
      </c>
      <c r="BJ159" s="42">
        <v>33123.335142720774</v>
      </c>
      <c r="BK159" s="42">
        <v>-92236.591806799202</v>
      </c>
      <c r="BL159" s="42">
        <v>477009.78580176103</v>
      </c>
      <c r="BM159" s="42">
        <v>74949.222436764976</v>
      </c>
      <c r="BN159" s="42">
        <v>-11806.090156234342</v>
      </c>
      <c r="BO159" s="42">
        <v>84369.405656573086</v>
      </c>
      <c r="BP159" s="42">
        <v>12384.194299233408</v>
      </c>
      <c r="BQ159" s="42">
        <v>3147.6287221933949</v>
      </c>
      <c r="BR159" s="42">
        <v>21662.666185344155</v>
      </c>
      <c r="BS159" s="42">
        <v>0</v>
      </c>
      <c r="BT159" s="42">
        <f t="shared" si="2"/>
        <v>3333405.3494401309</v>
      </c>
    </row>
    <row r="160" spans="1:72" x14ac:dyDescent="0.25">
      <c r="A160" s="10" t="s">
        <v>124</v>
      </c>
      <c r="B160" s="8" t="s">
        <v>125</v>
      </c>
      <c r="C160" s="42">
        <v>5809.062900150976</v>
      </c>
      <c r="D160" s="42">
        <v>478.58755110514409</v>
      </c>
      <c r="E160" s="42">
        <v>325592.73287573532</v>
      </c>
      <c r="F160" s="42">
        <v>238.91633079416721</v>
      </c>
      <c r="G160" s="42">
        <v>3822.9842092283529</v>
      </c>
      <c r="H160" s="42">
        <v>1433.5169709198526</v>
      </c>
      <c r="I160" s="42">
        <v>1194.6006401256852</v>
      </c>
      <c r="J160" s="42">
        <v>-4.7085664026357346E-3</v>
      </c>
      <c r="K160" s="42">
        <v>238.87835848446852</v>
      </c>
      <c r="L160" s="42">
        <v>4.7085664026357346E-3</v>
      </c>
      <c r="M160" s="42">
        <v>716.76797853735104</v>
      </c>
      <c r="N160" s="42">
        <v>238.91633079416721</v>
      </c>
      <c r="O160" s="42">
        <v>2151.289307943247</v>
      </c>
      <c r="P160" s="42">
        <v>2629.3356776905657</v>
      </c>
      <c r="Q160" s="42">
        <v>238.93060838261391</v>
      </c>
      <c r="R160" s="42">
        <v>5735.5564650587312</v>
      </c>
      <c r="S160" s="42">
        <v>716.7726871037537</v>
      </c>
      <c r="T160" s="42">
        <v>2389.1728769637161</v>
      </c>
      <c r="U160" s="42">
        <v>3584.9440424026866</v>
      </c>
      <c r="V160" s="42">
        <v>0.18986154849337641</v>
      </c>
      <c r="W160" s="42">
        <v>5.2249898145377185E-2</v>
      </c>
      <c r="X160" s="42">
        <v>2628.1888470985332</v>
      </c>
      <c r="Y160" s="42">
        <v>1911.7674798041112</v>
      </c>
      <c r="Z160" s="42">
        <v>5018.4799994773884</v>
      </c>
      <c r="AA160" s="42">
        <v>0.11391692909602585</v>
      </c>
      <c r="AB160" s="42">
        <v>1195.2937107223056</v>
      </c>
      <c r="AC160" s="42">
        <v>47676.884981499075</v>
      </c>
      <c r="AD160" s="42">
        <v>413391.86079544801</v>
      </c>
      <c r="AE160" s="42">
        <v>896132.73590012675</v>
      </c>
      <c r="AF160" s="42">
        <v>611777.34534257965</v>
      </c>
      <c r="AG160" s="42">
        <v>604582.61353530909</v>
      </c>
      <c r="AH160" s="42">
        <v>-248745.72213666269</v>
      </c>
      <c r="AI160" s="42">
        <v>236474.86017131468</v>
      </c>
      <c r="AJ160" s="42">
        <v>285151.40860445803</v>
      </c>
      <c r="AK160" s="42">
        <v>0.15659780519733688</v>
      </c>
      <c r="AL160" s="42">
        <v>9873.8437165107625</v>
      </c>
      <c r="AM160" s="42">
        <v>955.67960076511554</v>
      </c>
      <c r="AN160" s="42">
        <v>1433.5265399418968</v>
      </c>
      <c r="AO160" s="42">
        <v>2629.1268299872231</v>
      </c>
      <c r="AP160" s="42">
        <v>19835.224580907729</v>
      </c>
      <c r="AQ160" s="42">
        <v>5524722.3832173813</v>
      </c>
      <c r="AR160" s="42">
        <v>2868.0003280160504</v>
      </c>
      <c r="AS160" s="42">
        <v>1433.5739293844008</v>
      </c>
      <c r="AT160" s="42">
        <v>6930.9384902679094</v>
      </c>
      <c r="AU160" s="42">
        <v>9963.3726548244122</v>
      </c>
      <c r="AV160" s="42">
        <v>6050.3130280122004</v>
      </c>
      <c r="AW160" s="42">
        <v>0</v>
      </c>
      <c r="AX160" s="42">
        <v>25242.540067884824</v>
      </c>
      <c r="AY160" s="42">
        <v>10529.938031266145</v>
      </c>
      <c r="AZ160" s="42">
        <v>716.74899238250168</v>
      </c>
      <c r="BA160" s="42">
        <v>245.91633079416721</v>
      </c>
      <c r="BB160" s="42">
        <v>1597.4381812793715</v>
      </c>
      <c r="BC160" s="42">
        <v>5093.4277304695333</v>
      </c>
      <c r="BD160" s="42">
        <v>3188795.6800882155</v>
      </c>
      <c r="BE160" s="42">
        <v>2151.3415578413924</v>
      </c>
      <c r="BF160" s="42">
        <v>2390.196221604609</v>
      </c>
      <c r="BG160" s="42">
        <v>13385.304325233394</v>
      </c>
      <c r="BH160" s="42">
        <v>28261.128159579101</v>
      </c>
      <c r="BI160" s="42">
        <v>257652.34439033066</v>
      </c>
      <c r="BJ160" s="42">
        <v>28943.929471623032</v>
      </c>
      <c r="BK160" s="42">
        <v>38971.281162306514</v>
      </c>
      <c r="BL160" s="42">
        <v>30664.363466520215</v>
      </c>
      <c r="BM160" s="42">
        <v>20074.449550635127</v>
      </c>
      <c r="BN160" s="42">
        <v>1119.7479917970268</v>
      </c>
      <c r="BO160" s="42">
        <v>213540.90984896958</v>
      </c>
      <c r="BP160" s="42">
        <v>6215.2006245480643</v>
      </c>
      <c r="BQ160" s="42">
        <v>477.83266158833442</v>
      </c>
      <c r="BR160" s="42">
        <v>2390.2056387374141</v>
      </c>
      <c r="BS160" s="42">
        <v>0</v>
      </c>
      <c r="BT160" s="42">
        <f t="shared" si="2"/>
        <v>12679563.103078377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528.88567191906213</v>
      </c>
      <c r="D164" s="42">
        <v>57.894041878746513</v>
      </c>
      <c r="E164" s="42">
        <v>19.298013959582171</v>
      </c>
      <c r="F164" s="42">
        <v>38.596027919164342</v>
      </c>
      <c r="G164" s="42">
        <v>449.71519938404077</v>
      </c>
      <c r="H164" s="42">
        <v>0</v>
      </c>
      <c r="I164" s="42">
        <v>185.36814520065317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866.69524916256819</v>
      </c>
      <c r="Q164" s="42">
        <v>0</v>
      </c>
      <c r="R164" s="42">
        <v>160.24498999030826</v>
      </c>
      <c r="S164" s="42">
        <v>0</v>
      </c>
      <c r="T164" s="42">
        <v>0</v>
      </c>
      <c r="U164" s="42">
        <v>102.31521104867362</v>
      </c>
      <c r="V164" s="42">
        <v>249.08732833016245</v>
      </c>
      <c r="W164" s="42">
        <v>0</v>
      </c>
      <c r="X164" s="42">
        <v>83.017197089091454</v>
      </c>
      <c r="Y164" s="42">
        <v>185.36814520065317</v>
      </c>
      <c r="Z164" s="42">
        <v>281.85821499856405</v>
      </c>
      <c r="AA164" s="42">
        <v>83.017197089091454</v>
      </c>
      <c r="AB164" s="42">
        <v>6446.0012443179903</v>
      </c>
      <c r="AC164" s="42">
        <v>3049.8639316361741</v>
      </c>
      <c r="AD164" s="42">
        <v>4424.6892481712484</v>
      </c>
      <c r="AE164" s="42">
        <v>5224.5217880280597</v>
      </c>
      <c r="AF164" s="42">
        <v>19.298013959582171</v>
      </c>
      <c r="AG164" s="42">
        <v>17940.056406589396</v>
      </c>
      <c r="AH164" s="42">
        <v>305092.08284086804</v>
      </c>
      <c r="AI164" s="42">
        <v>0</v>
      </c>
      <c r="AJ164" s="42">
        <v>2053.5146183155243</v>
      </c>
      <c r="AK164" s="42">
        <v>185.36814520065317</v>
      </c>
      <c r="AL164" s="42">
        <v>124.92828249550303</v>
      </c>
      <c r="AM164" s="42">
        <v>0</v>
      </c>
      <c r="AN164" s="42">
        <v>0</v>
      </c>
      <c r="AO164" s="42">
        <v>0</v>
      </c>
      <c r="AP164" s="42">
        <v>0</v>
      </c>
      <c r="AQ164" s="42">
        <v>6706.3871117649414</v>
      </c>
      <c r="AR164" s="42">
        <v>0</v>
      </c>
      <c r="AS164" s="42">
        <v>19.298013959582171</v>
      </c>
      <c r="AT164" s="42">
        <v>0</v>
      </c>
      <c r="AU164" s="42">
        <v>15.982956472334948</v>
      </c>
      <c r="AV164" s="42">
        <v>124.92828249550303</v>
      </c>
      <c r="AW164" s="42">
        <v>0</v>
      </c>
      <c r="AX164" s="42">
        <v>888.97819768205704</v>
      </c>
      <c r="AY164" s="42">
        <v>167.97063392059803</v>
      </c>
      <c r="AZ164" s="42">
        <v>0</v>
      </c>
      <c r="BA164" s="42">
        <v>0</v>
      </c>
      <c r="BB164" s="42">
        <v>-41.911085406411566</v>
      </c>
      <c r="BC164" s="42">
        <v>41.911085406411566</v>
      </c>
      <c r="BD164" s="42">
        <v>7893.8029786285015</v>
      </c>
      <c r="BE164" s="42">
        <v>0</v>
      </c>
      <c r="BF164" s="42">
        <v>0</v>
      </c>
      <c r="BG164" s="42">
        <v>102.31521104867362</v>
      </c>
      <c r="BH164" s="42">
        <v>289.35759309071926</v>
      </c>
      <c r="BI164" s="42">
        <v>4020.9674265944159</v>
      </c>
      <c r="BJ164" s="42">
        <v>294.4182961164455</v>
      </c>
      <c r="BK164" s="42">
        <v>2975.7775661736505</v>
      </c>
      <c r="BL164" s="42">
        <v>451.24340372688226</v>
      </c>
      <c r="BM164" s="42">
        <v>0</v>
      </c>
      <c r="BN164" s="42">
        <v>-41.911085406411566</v>
      </c>
      <c r="BO164" s="42">
        <v>40984.402877888046</v>
      </c>
      <c r="BP164" s="42">
        <v>0</v>
      </c>
      <c r="BQ164" s="42">
        <v>0</v>
      </c>
      <c r="BR164" s="42">
        <v>498.1746566603249</v>
      </c>
      <c r="BS164" s="42">
        <v>0</v>
      </c>
      <c r="BT164" s="42">
        <f t="shared" si="2"/>
        <v>413243.77927356883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8043</v>
      </c>
      <c r="D248" s="42">
        <v>1424</v>
      </c>
      <c r="E248" s="42">
        <v>483</v>
      </c>
      <c r="F248" s="42">
        <v>313</v>
      </c>
      <c r="G248" s="42">
        <v>1945</v>
      </c>
      <c r="H248" s="42">
        <v>1312</v>
      </c>
      <c r="I248" s="42">
        <v>940</v>
      </c>
      <c r="J248" s="42">
        <v>57</v>
      </c>
      <c r="K248" s="42">
        <v>201</v>
      </c>
      <c r="L248" s="42">
        <v>0</v>
      </c>
      <c r="M248" s="42">
        <v>428</v>
      </c>
      <c r="N248" s="42">
        <v>89</v>
      </c>
      <c r="O248" s="42">
        <v>831</v>
      </c>
      <c r="P248" s="42">
        <v>1579</v>
      </c>
      <c r="Q248" s="42">
        <v>142</v>
      </c>
      <c r="R248" s="42">
        <v>5095</v>
      </c>
      <c r="S248" s="42">
        <v>433</v>
      </c>
      <c r="T248" s="42">
        <v>1257</v>
      </c>
      <c r="U248" s="42">
        <v>4362</v>
      </c>
      <c r="V248" s="42">
        <v>171</v>
      </c>
      <c r="W248" s="42">
        <v>228</v>
      </c>
      <c r="X248" s="42">
        <v>1516</v>
      </c>
      <c r="Y248" s="42">
        <v>3303</v>
      </c>
      <c r="Z248" s="42">
        <v>6541</v>
      </c>
      <c r="AA248" s="42">
        <v>2561</v>
      </c>
      <c r="AB248" s="42">
        <v>3900</v>
      </c>
      <c r="AC248" s="42">
        <v>64811</v>
      </c>
      <c r="AD248" s="42">
        <v>169120</v>
      </c>
      <c r="AE248" s="42">
        <v>345444</v>
      </c>
      <c r="AF248" s="42">
        <v>227538</v>
      </c>
      <c r="AG248" s="42">
        <v>8606</v>
      </c>
      <c r="AH248" s="42">
        <v>343</v>
      </c>
      <c r="AI248" s="42">
        <v>116</v>
      </c>
      <c r="AJ248" s="42">
        <v>7836</v>
      </c>
      <c r="AK248" s="42">
        <v>569</v>
      </c>
      <c r="AL248" s="42">
        <v>5869</v>
      </c>
      <c r="AM248" s="42">
        <v>456</v>
      </c>
      <c r="AN248" s="42">
        <v>1197</v>
      </c>
      <c r="AO248" s="42">
        <v>1476</v>
      </c>
      <c r="AP248" s="42">
        <v>7587</v>
      </c>
      <c r="AQ248" s="42">
        <v>2210994</v>
      </c>
      <c r="AR248" s="42">
        <v>1153</v>
      </c>
      <c r="AS248" s="42">
        <v>634</v>
      </c>
      <c r="AT248" s="42">
        <v>4163</v>
      </c>
      <c r="AU248" s="42">
        <v>7367</v>
      </c>
      <c r="AV248" s="42">
        <v>5166</v>
      </c>
      <c r="AW248" s="42">
        <v>0</v>
      </c>
      <c r="AX248" s="42">
        <v>21817</v>
      </c>
      <c r="AY248" s="42">
        <v>6487</v>
      </c>
      <c r="AZ248" s="42">
        <v>485</v>
      </c>
      <c r="BA248" s="42">
        <v>256</v>
      </c>
      <c r="BB248" s="42">
        <v>856</v>
      </c>
      <c r="BC248" s="42">
        <v>2769</v>
      </c>
      <c r="BD248" s="42">
        <v>1448158</v>
      </c>
      <c r="BE248" s="42">
        <v>1056</v>
      </c>
      <c r="BF248" s="42">
        <v>980</v>
      </c>
      <c r="BG248" s="42">
        <v>15946</v>
      </c>
      <c r="BH248" s="42">
        <v>10814</v>
      </c>
      <c r="BI248" s="42">
        <v>96336</v>
      </c>
      <c r="BJ248" s="42">
        <v>12261</v>
      </c>
      <c r="BK248" s="42">
        <v>10032</v>
      </c>
      <c r="BL248" s="42">
        <v>14488</v>
      </c>
      <c r="BM248" s="42">
        <v>15700</v>
      </c>
      <c r="BN248" s="42">
        <v>1368</v>
      </c>
      <c r="BO248" s="42">
        <v>22246</v>
      </c>
      <c r="BP248" s="42">
        <v>3220</v>
      </c>
      <c r="BQ248" s="42">
        <v>1310</v>
      </c>
      <c r="BR248" s="42">
        <v>1435</v>
      </c>
      <c r="BS248" s="42">
        <v>0</v>
      </c>
      <c r="BT248" s="42">
        <f t="shared" si="3"/>
        <v>4805619</v>
      </c>
    </row>
    <row r="249" spans="1:72" x14ac:dyDescent="0.25">
      <c r="A249" s="16" t="s">
        <v>291</v>
      </c>
      <c r="B249" s="17"/>
      <c r="C249" s="43">
        <v>3182</v>
      </c>
      <c r="D249" s="43">
        <v>271</v>
      </c>
      <c r="E249" s="43">
        <v>134</v>
      </c>
      <c r="F249" s="43">
        <v>138</v>
      </c>
      <c r="G249" s="43">
        <v>2196</v>
      </c>
      <c r="H249" s="43">
        <v>790</v>
      </c>
      <c r="I249" s="43">
        <v>659</v>
      </c>
      <c r="J249" s="43">
        <v>8</v>
      </c>
      <c r="K249" s="43">
        <v>163</v>
      </c>
      <c r="L249" s="43">
        <v>2</v>
      </c>
      <c r="M249" s="43">
        <v>408</v>
      </c>
      <c r="N249" s="43">
        <v>181</v>
      </c>
      <c r="O249" s="43">
        <v>1224</v>
      </c>
      <c r="P249" s="43">
        <v>1463</v>
      </c>
      <c r="Q249" s="43">
        <v>137</v>
      </c>
      <c r="R249" s="43">
        <v>3207</v>
      </c>
      <c r="S249" s="43">
        <v>460</v>
      </c>
      <c r="T249" s="43">
        <v>1315</v>
      </c>
      <c r="U249" s="43">
        <v>2034</v>
      </c>
      <c r="V249" s="43">
        <v>5</v>
      </c>
      <c r="W249" s="43">
        <v>2</v>
      </c>
      <c r="X249" s="43">
        <v>1472</v>
      </c>
      <c r="Y249" s="43">
        <v>1063</v>
      </c>
      <c r="Z249" s="43">
        <v>2777</v>
      </c>
      <c r="AA249" s="43">
        <v>0</v>
      </c>
      <c r="AB249" s="43">
        <v>18438</v>
      </c>
      <c r="AC249" s="43">
        <v>14777</v>
      </c>
      <c r="AD249" s="43">
        <v>176449</v>
      </c>
      <c r="AE249" s="43">
        <v>502016</v>
      </c>
      <c r="AF249" s="43">
        <v>343992</v>
      </c>
      <c r="AG249" s="43">
        <v>92816</v>
      </c>
      <c r="AH249" s="43">
        <v>533</v>
      </c>
      <c r="AI249" s="43">
        <v>18</v>
      </c>
      <c r="AJ249" s="43">
        <v>8268</v>
      </c>
      <c r="AK249" s="43">
        <v>2512</v>
      </c>
      <c r="AL249" s="43">
        <v>5329</v>
      </c>
      <c r="AM249" s="43">
        <v>547</v>
      </c>
      <c r="AN249" s="43">
        <v>804</v>
      </c>
      <c r="AO249" s="43">
        <v>1579</v>
      </c>
      <c r="AP249" s="43">
        <v>11034</v>
      </c>
      <c r="AQ249" s="43">
        <v>3108479</v>
      </c>
      <c r="AR249" s="43">
        <v>1627</v>
      </c>
      <c r="AS249" s="43">
        <v>1980</v>
      </c>
      <c r="AT249" s="43">
        <v>3926</v>
      </c>
      <c r="AU249" s="43">
        <v>10446</v>
      </c>
      <c r="AV249" s="43">
        <v>12577</v>
      </c>
      <c r="AW249" s="43">
        <v>0</v>
      </c>
      <c r="AX249" s="43">
        <v>18171</v>
      </c>
      <c r="AY249" s="43">
        <v>6337</v>
      </c>
      <c r="AZ249" s="43">
        <v>621</v>
      </c>
      <c r="BA249" s="43">
        <v>177</v>
      </c>
      <c r="BB249" s="43">
        <v>1065</v>
      </c>
      <c r="BC249" s="43">
        <v>2769</v>
      </c>
      <c r="BD249" s="43">
        <v>1779453</v>
      </c>
      <c r="BE249" s="43">
        <v>1333</v>
      </c>
      <c r="BF249" s="43">
        <v>1354</v>
      </c>
      <c r="BG249" s="43">
        <v>7869</v>
      </c>
      <c r="BH249" s="43">
        <v>18158</v>
      </c>
      <c r="BI249" s="43">
        <v>230557</v>
      </c>
      <c r="BJ249" s="43">
        <v>14966</v>
      </c>
      <c r="BK249" s="43">
        <v>18498</v>
      </c>
      <c r="BL249" s="43">
        <v>68613</v>
      </c>
      <c r="BM249" s="43">
        <v>14540</v>
      </c>
      <c r="BN249" s="43">
        <v>1968</v>
      </c>
      <c r="BO249" s="43">
        <v>3923</v>
      </c>
      <c r="BP249" s="43">
        <v>6946</v>
      </c>
      <c r="BQ249" s="43">
        <v>275</v>
      </c>
      <c r="BR249" s="43">
        <v>1392</v>
      </c>
      <c r="BS249" s="43">
        <v>0</v>
      </c>
      <c r="BT249" s="42">
        <f t="shared" si="3"/>
        <v>6540423</v>
      </c>
    </row>
    <row r="250" spans="1:72" ht="15.75" thickBot="1" x14ac:dyDescent="0.3">
      <c r="A250" s="18" t="s">
        <v>301</v>
      </c>
      <c r="B250" s="19"/>
      <c r="C250" s="46">
        <f>SUM(C6:C249)</f>
        <v>252903</v>
      </c>
      <c r="D250" s="46">
        <f t="shared" ref="D250:BO250" si="4">SUM(D6:D249)</f>
        <v>24508</v>
      </c>
      <c r="E250" s="46">
        <f t="shared" si="4"/>
        <v>1252244</v>
      </c>
      <c r="F250" s="46">
        <f t="shared" si="4"/>
        <v>4827</v>
      </c>
      <c r="G250" s="46">
        <f t="shared" si="4"/>
        <v>64937</v>
      </c>
      <c r="H250" s="46">
        <f t="shared" si="4"/>
        <v>16372</v>
      </c>
      <c r="I250" s="46">
        <f t="shared" si="4"/>
        <v>38938</v>
      </c>
      <c r="J250" s="46">
        <f t="shared" si="4"/>
        <v>1522.0000000000002</v>
      </c>
      <c r="K250" s="46">
        <f t="shared" si="4"/>
        <v>322.00000000000034</v>
      </c>
      <c r="L250" s="46">
        <f t="shared" si="4"/>
        <v>-7330</v>
      </c>
      <c r="M250" s="46">
        <f t="shared" si="4"/>
        <v>8466</v>
      </c>
      <c r="N250" s="46">
        <f t="shared" si="4"/>
        <v>-5012</v>
      </c>
      <c r="O250" s="46">
        <f t="shared" si="4"/>
        <v>6790</v>
      </c>
      <c r="P250" s="46">
        <f t="shared" si="4"/>
        <v>100123</v>
      </c>
      <c r="Q250" s="46">
        <f t="shared" si="4"/>
        <v>2841</v>
      </c>
      <c r="R250" s="46">
        <f t="shared" si="4"/>
        <v>47060.000000000007</v>
      </c>
      <c r="S250" s="46">
        <f t="shared" si="4"/>
        <v>-52849</v>
      </c>
      <c r="T250" s="46">
        <f t="shared" si="4"/>
        <v>-15619</v>
      </c>
      <c r="U250" s="46">
        <f t="shared" si="4"/>
        <v>238118.00000000003</v>
      </c>
      <c r="V250" s="46">
        <f t="shared" si="4"/>
        <v>31668</v>
      </c>
      <c r="W250" s="46">
        <f t="shared" si="4"/>
        <v>5024</v>
      </c>
      <c r="X250" s="46">
        <f t="shared" si="4"/>
        <v>18016.000000000004</v>
      </c>
      <c r="Y250" s="46">
        <f t="shared" si="4"/>
        <v>59347</v>
      </c>
      <c r="Z250" s="46">
        <f t="shared" si="4"/>
        <v>-138509.00000000003</v>
      </c>
      <c r="AA250" s="46">
        <f t="shared" si="4"/>
        <v>13548.000000000005</v>
      </c>
      <c r="AB250" s="46">
        <f t="shared" si="4"/>
        <v>1192870</v>
      </c>
      <c r="AC250" s="46">
        <f t="shared" si="4"/>
        <v>1065595</v>
      </c>
      <c r="AD250" s="46">
        <f t="shared" si="4"/>
        <v>1698227</v>
      </c>
      <c r="AE250" s="46">
        <f t="shared" si="4"/>
        <v>2636512</v>
      </c>
      <c r="AF250" s="46">
        <f t="shared" si="4"/>
        <v>1116363</v>
      </c>
      <c r="AG250" s="46">
        <f t="shared" si="4"/>
        <v>5424511</v>
      </c>
      <c r="AH250" s="46">
        <f t="shared" si="4"/>
        <v>1024870.0000000001</v>
      </c>
      <c r="AI250" s="46">
        <f t="shared" si="4"/>
        <v>964264.99999999988</v>
      </c>
      <c r="AJ250" s="46">
        <f t="shared" si="4"/>
        <v>825302</v>
      </c>
      <c r="AK250" s="46">
        <f t="shared" si="4"/>
        <v>32389.999999999996</v>
      </c>
      <c r="AL250" s="46">
        <f t="shared" si="4"/>
        <v>106862.99999999999</v>
      </c>
      <c r="AM250" s="46">
        <f t="shared" si="4"/>
        <v>5649</v>
      </c>
      <c r="AN250" s="46">
        <f t="shared" si="4"/>
        <v>12852.999999999998</v>
      </c>
      <c r="AO250" s="46">
        <f t="shared" si="4"/>
        <v>-15425</v>
      </c>
      <c r="AP250" s="46">
        <f t="shared" si="4"/>
        <v>79975</v>
      </c>
      <c r="AQ250" s="46">
        <f t="shared" si="4"/>
        <v>15490698</v>
      </c>
      <c r="AR250" s="46">
        <f t="shared" si="4"/>
        <v>10974</v>
      </c>
      <c r="AS250" s="46">
        <f t="shared" si="4"/>
        <v>3576.0000000000005</v>
      </c>
      <c r="AT250" s="46">
        <f t="shared" si="4"/>
        <v>43636</v>
      </c>
      <c r="AU250" s="46">
        <f t="shared" si="4"/>
        <v>87097</v>
      </c>
      <c r="AV250" s="46">
        <f t="shared" si="4"/>
        <v>89378</v>
      </c>
      <c r="AW250" s="46">
        <f t="shared" si="4"/>
        <v>0</v>
      </c>
      <c r="AX250" s="46">
        <f t="shared" si="4"/>
        <v>407292.00000000006</v>
      </c>
      <c r="AY250" s="46">
        <f t="shared" si="4"/>
        <v>54125.999999999993</v>
      </c>
      <c r="AZ250" s="46">
        <f t="shared" si="4"/>
        <v>16366</v>
      </c>
      <c r="BA250" s="46">
        <f t="shared" si="4"/>
        <v>110564</v>
      </c>
      <c r="BB250" s="46">
        <f t="shared" si="4"/>
        <v>7874</v>
      </c>
      <c r="BC250" s="46">
        <f t="shared" si="4"/>
        <v>34681.000000000007</v>
      </c>
      <c r="BD250" s="46">
        <f t="shared" si="4"/>
        <v>11323244</v>
      </c>
      <c r="BE250" s="46">
        <f t="shared" si="4"/>
        <v>19254</v>
      </c>
      <c r="BF250" s="46">
        <f t="shared" si="4"/>
        <v>9135</v>
      </c>
      <c r="BG250" s="46">
        <f t="shared" si="4"/>
        <v>221651.99999999997</v>
      </c>
      <c r="BH250" s="46">
        <f t="shared" si="4"/>
        <v>66327</v>
      </c>
      <c r="BI250" s="46">
        <f t="shared" si="4"/>
        <v>1430326</v>
      </c>
      <c r="BJ250" s="46">
        <f t="shared" si="4"/>
        <v>110050</v>
      </c>
      <c r="BK250" s="46">
        <f t="shared" si="4"/>
        <v>38593</v>
      </c>
      <c r="BL250" s="46">
        <f t="shared" si="4"/>
        <v>831696.99999999988</v>
      </c>
      <c r="BM250" s="46">
        <f t="shared" si="4"/>
        <v>229468</v>
      </c>
      <c r="BN250" s="46">
        <f t="shared" si="4"/>
        <v>6819.0000000000036</v>
      </c>
      <c r="BO250" s="46">
        <f t="shared" si="4"/>
        <v>577080.00000000012</v>
      </c>
      <c r="BP250" s="46">
        <f t="shared" ref="BP250:BT250" si="5">SUM(BP6:BP249)</f>
        <v>60034</v>
      </c>
      <c r="BQ250" s="46">
        <f t="shared" si="5"/>
        <v>18705</v>
      </c>
      <c r="BR250" s="46">
        <f t="shared" si="5"/>
        <v>63296</v>
      </c>
      <c r="BS250" s="46">
        <f t="shared" si="5"/>
        <v>0</v>
      </c>
      <c r="BT250" s="46">
        <f t="shared" si="5"/>
        <v>49501017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B7" sqref="B7"/>
    </sheetView>
  </sheetViews>
  <sheetFormatPr defaultRowHeight="15" x14ac:dyDescent="0.25"/>
  <cols>
    <col min="1" max="1" width="10.7109375" style="1" customWidth="1"/>
    <col min="2" max="2" width="70.710937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8554687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9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2023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28"/>
    </row>
    <row r="4" spans="1:72" ht="40.5" customHeight="1" thickBot="1" x14ac:dyDescent="0.35">
      <c r="A4" s="4"/>
      <c r="B4" s="54" t="s">
        <v>306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2898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2898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584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584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75490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75490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723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723</v>
      </c>
    </row>
    <row r="13" spans="1:72" x14ac:dyDescent="0.25">
      <c r="A13" s="10" t="s">
        <v>71</v>
      </c>
      <c r="B13" s="8" t="s">
        <v>72</v>
      </c>
      <c r="C13" s="42">
        <v>8.1600717621715799E-6</v>
      </c>
      <c r="D13" s="42">
        <v>0</v>
      </c>
      <c r="E13" s="42">
        <v>1.4928388010864246E-3</v>
      </c>
      <c r="F13" s="42">
        <v>0</v>
      </c>
      <c r="G13" s="42">
        <v>1137.0029501338213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1.2795761152169353E-3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1.245484081203468E-3</v>
      </c>
      <c r="AE13" s="42">
        <v>1.9549079538036512E-3</v>
      </c>
      <c r="AF13" s="42">
        <v>1.937377110289281E-2</v>
      </c>
      <c r="AG13" s="42">
        <v>6.4114849559919562E-6</v>
      </c>
      <c r="AH13" s="42">
        <v>0</v>
      </c>
      <c r="AI13" s="42">
        <v>2.77241491630336E-3</v>
      </c>
      <c r="AJ13" s="42">
        <v>0</v>
      </c>
      <c r="AK13" s="42">
        <v>0</v>
      </c>
      <c r="AL13" s="42">
        <v>-4.9596280320731163E-5</v>
      </c>
      <c r="AM13" s="42">
        <v>0</v>
      </c>
      <c r="AN13" s="42">
        <v>0</v>
      </c>
      <c r="AO13" s="42">
        <v>0</v>
      </c>
      <c r="AP13" s="42">
        <v>0</v>
      </c>
      <c r="AQ13" s="42">
        <v>2.0673572669502975E-2</v>
      </c>
      <c r="AR13" s="42">
        <v>0</v>
      </c>
      <c r="AS13" s="42">
        <v>0</v>
      </c>
      <c r="AT13" s="42">
        <v>0</v>
      </c>
      <c r="AU13" s="42">
        <v>1.4749506680209689E-3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6.8883722667682173E-6</v>
      </c>
      <c r="BI13" s="42">
        <v>4.2823986869603085E-2</v>
      </c>
      <c r="BJ13" s="42">
        <v>0</v>
      </c>
      <c r="BK13" s="42">
        <v>0</v>
      </c>
      <c r="BL13" s="42">
        <v>1.7558627803254612E-2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1137.1135721284509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8.689550365216547E-3</v>
      </c>
      <c r="D15" s="42">
        <v>0</v>
      </c>
      <c r="E15" s="42">
        <v>0.36231700474735179</v>
      </c>
      <c r="F15" s="42">
        <v>1.3344666632296841E-2</v>
      </c>
      <c r="G15" s="42">
        <v>25482.003383004387</v>
      </c>
      <c r="H15" s="42">
        <v>6.5171627739124107E-3</v>
      </c>
      <c r="I15" s="42">
        <v>3.4137519291922149E-3</v>
      </c>
      <c r="J15" s="42">
        <v>3.1034108447201957E-3</v>
      </c>
      <c r="K15" s="42">
        <v>0</v>
      </c>
      <c r="L15" s="42">
        <v>0</v>
      </c>
      <c r="M15" s="42">
        <v>1.7107770051973323E-2</v>
      </c>
      <c r="N15" s="42">
        <v>4.872355026210707E-2</v>
      </c>
      <c r="O15" s="42">
        <v>5.8964806049683714E-3</v>
      </c>
      <c r="P15" s="42">
        <v>1.7689441814905116E-2</v>
      </c>
      <c r="Q15" s="42">
        <v>4.0344340981362543E-3</v>
      </c>
      <c r="R15" s="42">
        <v>1.2103302294408763E-2</v>
      </c>
      <c r="S15" s="42">
        <v>2.1723875913041367E-3</v>
      </c>
      <c r="T15" s="42">
        <v>6.206821689440391E-4</v>
      </c>
      <c r="U15" s="42">
        <v>7.4481860273284692E-3</v>
      </c>
      <c r="V15" s="42">
        <v>0</v>
      </c>
      <c r="W15" s="42">
        <v>0</v>
      </c>
      <c r="X15" s="42">
        <v>6.2068216894403914E-3</v>
      </c>
      <c r="Y15" s="42">
        <v>0</v>
      </c>
      <c r="Z15" s="42">
        <v>0</v>
      </c>
      <c r="AA15" s="42">
        <v>0</v>
      </c>
      <c r="AB15" s="42">
        <v>9.3102325341605872E-3</v>
      </c>
      <c r="AC15" s="42">
        <v>0</v>
      </c>
      <c r="AD15" s="42">
        <v>2.5125766849140112E-3</v>
      </c>
      <c r="AE15" s="42">
        <v>4.0421181384129701E-2</v>
      </c>
      <c r="AF15" s="42">
        <v>1.3928642313223216E-2</v>
      </c>
      <c r="AG15" s="42">
        <v>0</v>
      </c>
      <c r="AH15" s="42">
        <v>0</v>
      </c>
      <c r="AI15" s="42">
        <v>1.4293339124052877E-3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1.6881014048108087E-2</v>
      </c>
      <c r="AR15" s="42">
        <v>0</v>
      </c>
      <c r="AS15" s="42">
        <v>0</v>
      </c>
      <c r="AT15" s="42">
        <v>0</v>
      </c>
      <c r="AU15" s="42">
        <v>5.6984491015037424E-3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2.1705718195436707E-2</v>
      </c>
      <c r="BJ15" s="42">
        <v>0</v>
      </c>
      <c r="BK15" s="42">
        <v>0</v>
      </c>
      <c r="BL15" s="42">
        <v>9.0524481119001552E-3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25482.643711204571</v>
      </c>
    </row>
    <row r="16" spans="1:72" x14ac:dyDescent="0.25">
      <c r="A16" s="10" t="s">
        <v>77</v>
      </c>
      <c r="B16" s="8" t="s">
        <v>78</v>
      </c>
      <c r="C16" s="42">
        <v>9.2103751505134366E-3</v>
      </c>
      <c r="D16" s="42">
        <v>0</v>
      </c>
      <c r="E16" s="42">
        <v>0.38814797143253144</v>
      </c>
      <c r="F16" s="42">
        <v>1.414450469543135E-2</v>
      </c>
      <c r="G16" s="42">
        <v>102362.1849178157</v>
      </c>
      <c r="H16" s="42">
        <v>6.9077813628850779E-3</v>
      </c>
      <c r="I16" s="42">
        <v>3.6183616662731361E-3</v>
      </c>
      <c r="J16" s="42">
        <v>3.2894196966119418E-3</v>
      </c>
      <c r="K16" s="42">
        <v>0</v>
      </c>
      <c r="L16" s="42">
        <v>0</v>
      </c>
      <c r="M16" s="42">
        <v>-4.131813294676101E-2</v>
      </c>
      <c r="N16" s="42">
        <v>0.10689512284759876</v>
      </c>
      <c r="O16" s="42">
        <v>6.2498974235626892E-3</v>
      </c>
      <c r="P16" s="42">
        <v>1.8749692270688068E-2</v>
      </c>
      <c r="Q16" s="42">
        <v>4.2762456055955248E-3</v>
      </c>
      <c r="R16" s="42">
        <v>1.2828736816786573E-2</v>
      </c>
      <c r="S16" s="42">
        <v>2.3025937876283591E-3</v>
      </c>
      <c r="T16" s="42">
        <v>6.5788393932238837E-4</v>
      </c>
      <c r="U16" s="42">
        <v>7.8946072718686609E-3</v>
      </c>
      <c r="V16" s="42">
        <v>0</v>
      </c>
      <c r="W16" s="42">
        <v>0</v>
      </c>
      <c r="X16" s="42">
        <v>6.5788393932238835E-3</v>
      </c>
      <c r="Y16" s="42">
        <v>0</v>
      </c>
      <c r="Z16" s="42">
        <v>0</v>
      </c>
      <c r="AA16" s="42">
        <v>0</v>
      </c>
      <c r="AB16" s="42">
        <v>9.8682590898358253E-3</v>
      </c>
      <c r="AC16" s="42">
        <v>0</v>
      </c>
      <c r="AD16" s="42">
        <v>1.9736518179671652E-3</v>
      </c>
      <c r="AE16" s="42">
        <v>4.1775630146971665E-2</v>
      </c>
      <c r="AF16" s="42">
        <v>4.6051875752567183E-3</v>
      </c>
      <c r="AG16" s="42">
        <v>0</v>
      </c>
      <c r="AH16" s="42">
        <v>2.3048000884123215E-2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6.5788393932238835E-3</v>
      </c>
      <c r="AR16" s="42">
        <v>0</v>
      </c>
      <c r="AS16" s="42">
        <v>0</v>
      </c>
      <c r="AT16" s="42">
        <v>0</v>
      </c>
      <c r="AU16" s="42">
        <v>5.263071514579107E-3</v>
      </c>
      <c r="AV16" s="42">
        <v>0</v>
      </c>
      <c r="AW16" s="42">
        <v>0</v>
      </c>
      <c r="AX16" s="42">
        <v>2.3994700300977007E-4</v>
      </c>
      <c r="AY16" s="42">
        <v>1.1997350150488504E-4</v>
      </c>
      <c r="AZ16" s="42">
        <v>1.1756304389659003E-2</v>
      </c>
      <c r="BA16" s="42">
        <v>5.74880410252274E-5</v>
      </c>
      <c r="BB16" s="42">
        <v>0</v>
      </c>
      <c r="BC16" s="42">
        <v>6.6372556456398911E-5</v>
      </c>
      <c r="BD16" s="42">
        <v>0</v>
      </c>
      <c r="BE16" s="42">
        <v>0</v>
      </c>
      <c r="BF16" s="42">
        <v>0</v>
      </c>
      <c r="BG16" s="42">
        <v>0</v>
      </c>
      <c r="BH16" s="42">
        <v>3.6426513267803177E-4</v>
      </c>
      <c r="BI16" s="42">
        <v>8.1308994751862537E-3</v>
      </c>
      <c r="BJ16" s="42">
        <v>0</v>
      </c>
      <c r="BK16" s="42">
        <v>4.987871486770639E-3</v>
      </c>
      <c r="BL16" s="42">
        <v>9.8692333120781753E-2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102362.95287981123</v>
      </c>
    </row>
    <row r="17" spans="1:72" x14ac:dyDescent="0.25">
      <c r="A17" s="10" t="s">
        <v>79</v>
      </c>
      <c r="B17" s="8" t="s">
        <v>80</v>
      </c>
      <c r="C17" s="42">
        <v>0.11656626417081628</v>
      </c>
      <c r="D17" s="42">
        <v>0.56030657214767776</v>
      </c>
      <c r="E17" s="42">
        <v>0.32048835683969301</v>
      </c>
      <c r="F17" s="42">
        <v>1.1829183986357768E-2</v>
      </c>
      <c r="G17" s="42">
        <v>83.371299170156348</v>
      </c>
      <c r="H17" s="42">
        <v>5.7770433421747234E-3</v>
      </c>
      <c r="I17" s="42">
        <v>3.0260703220915219E-3</v>
      </c>
      <c r="J17" s="42">
        <v>2.1361513856357233</v>
      </c>
      <c r="K17" s="42">
        <v>0</v>
      </c>
      <c r="L17" s="42">
        <v>5.5073577292922407</v>
      </c>
      <c r="M17" s="42">
        <v>44.306604945807692</v>
      </c>
      <c r="N17" s="42">
        <v>73.397718096632886</v>
      </c>
      <c r="O17" s="42">
        <v>1.2782803318183973</v>
      </c>
      <c r="P17" s="42">
        <v>0.92964683113168489</v>
      </c>
      <c r="Q17" s="42">
        <v>2.343329954314167</v>
      </c>
      <c r="R17" s="42">
        <v>14.240168332844943</v>
      </c>
      <c r="S17" s="42">
        <v>1.9712183696823413</v>
      </c>
      <c r="T17" s="42">
        <v>5.5019460401664036E-4</v>
      </c>
      <c r="U17" s="42">
        <v>2.0498247410853421</v>
      </c>
      <c r="V17" s="42">
        <v>0</v>
      </c>
      <c r="W17" s="42">
        <v>0</v>
      </c>
      <c r="X17" s="42">
        <v>0.59856451314200088</v>
      </c>
      <c r="Y17" s="42">
        <v>7.5554546219822744E-2</v>
      </c>
      <c r="Z17" s="42">
        <v>0</v>
      </c>
      <c r="AA17" s="42">
        <v>0</v>
      </c>
      <c r="AB17" s="42">
        <v>8.2529190602496048E-3</v>
      </c>
      <c r="AC17" s="42">
        <v>0</v>
      </c>
      <c r="AD17" s="42">
        <v>1.650583812049921E-3</v>
      </c>
      <c r="AE17" s="42">
        <v>3.493735735505666E-2</v>
      </c>
      <c r="AF17" s="42">
        <v>3.8513622281164824E-3</v>
      </c>
      <c r="AG17" s="42">
        <v>0</v>
      </c>
      <c r="AH17" s="42">
        <v>0</v>
      </c>
      <c r="AI17" s="42">
        <v>73.768046788237911</v>
      </c>
      <c r="AJ17" s="42">
        <v>0</v>
      </c>
      <c r="AK17" s="42">
        <v>0</v>
      </c>
      <c r="AL17" s="42">
        <v>40.952816905175602</v>
      </c>
      <c r="AM17" s="42">
        <v>0</v>
      </c>
      <c r="AN17" s="42">
        <v>0</v>
      </c>
      <c r="AO17" s="42">
        <v>0</v>
      </c>
      <c r="AP17" s="42">
        <v>0</v>
      </c>
      <c r="AQ17" s="42">
        <v>0.49944994713320112</v>
      </c>
      <c r="AR17" s="42">
        <v>0</v>
      </c>
      <c r="AS17" s="42">
        <v>0</v>
      </c>
      <c r="AT17" s="42">
        <v>0</v>
      </c>
      <c r="AU17" s="42">
        <v>1.2912660859955658</v>
      </c>
      <c r="AV17" s="42">
        <v>0</v>
      </c>
      <c r="AW17" s="42">
        <v>0</v>
      </c>
      <c r="AX17" s="42">
        <v>0</v>
      </c>
      <c r="AY17" s="42">
        <v>0</v>
      </c>
      <c r="AZ17" s="42">
        <v>117.64790054594917</v>
      </c>
      <c r="BA17" s="42">
        <v>0</v>
      </c>
      <c r="BB17" s="42">
        <v>0</v>
      </c>
      <c r="BC17" s="42">
        <v>26.219051655498689</v>
      </c>
      <c r="BD17" s="42">
        <v>0</v>
      </c>
      <c r="BE17" s="42">
        <v>0</v>
      </c>
      <c r="BF17" s="42">
        <v>0</v>
      </c>
      <c r="BG17" s="42">
        <v>39.040184394642608</v>
      </c>
      <c r="BH17" s="42">
        <v>0.48338661291176921</v>
      </c>
      <c r="BI17" s="42">
        <v>23.910982842385195</v>
      </c>
      <c r="BJ17" s="42">
        <v>0</v>
      </c>
      <c r="BK17" s="42">
        <v>0.8404598582215167</v>
      </c>
      <c r="BL17" s="42">
        <v>126.69520372562785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684.62170421741098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192.31788533724637</v>
      </c>
      <c r="D19" s="42">
        <v>2.3108889243788031</v>
      </c>
      <c r="E19" s="42">
        <v>77518.884171292782</v>
      </c>
      <c r="F19" s="42">
        <v>5617.9120717303031</v>
      </c>
      <c r="G19" s="42">
        <v>130.78102418750882</v>
      </c>
      <c r="H19" s="42">
        <v>23072.974221928271</v>
      </c>
      <c r="I19" s="42">
        <v>10.14147901748383</v>
      </c>
      <c r="J19" s="42">
        <v>5.2272043500477153E-4</v>
      </c>
      <c r="K19" s="42">
        <v>2.8080892921993419E-4</v>
      </c>
      <c r="L19" s="42">
        <v>4.5975049853010299</v>
      </c>
      <c r="M19" s="42">
        <v>35.130581592957157</v>
      </c>
      <c r="N19" s="42">
        <v>189.5890952385482</v>
      </c>
      <c r="O19" s="42">
        <v>3.8407667924383859</v>
      </c>
      <c r="P19" s="42">
        <v>2519.9249127700623</v>
      </c>
      <c r="Q19" s="42">
        <v>13.563708891867346</v>
      </c>
      <c r="R19" s="42">
        <v>119.13377365318249</v>
      </c>
      <c r="S19" s="42">
        <v>13.454087384146312</v>
      </c>
      <c r="T19" s="42">
        <v>8.3652086178999649</v>
      </c>
      <c r="U19" s="42">
        <v>225.1999881822525</v>
      </c>
      <c r="V19" s="42">
        <v>1.6764916051639533</v>
      </c>
      <c r="W19" s="42">
        <v>0.53751402087232436</v>
      </c>
      <c r="X19" s="42">
        <v>245.33264065872885</v>
      </c>
      <c r="Y19" s="42">
        <v>1.3861661052051957</v>
      </c>
      <c r="Z19" s="42">
        <v>1.3512114049891863</v>
      </c>
      <c r="AA19" s="42">
        <v>0.42329147204202988</v>
      </c>
      <c r="AB19" s="42">
        <v>253.16434962297743</v>
      </c>
      <c r="AC19" s="42">
        <v>55.264025225708508</v>
      </c>
      <c r="AD19" s="42">
        <v>127.83518621725604</v>
      </c>
      <c r="AE19" s="42">
        <v>17.129628061634616</v>
      </c>
      <c r="AF19" s="42">
        <v>16093.088363159606</v>
      </c>
      <c r="AG19" s="42">
        <v>182.35039013296901</v>
      </c>
      <c r="AH19" s="42">
        <v>48864.484707444048</v>
      </c>
      <c r="AI19" s="42">
        <v>1.0185567974321061</v>
      </c>
      <c r="AJ19" s="42">
        <v>163.49160927376928</v>
      </c>
      <c r="AK19" s="42">
        <v>0</v>
      </c>
      <c r="AL19" s="42">
        <v>10553.503864594688</v>
      </c>
      <c r="AM19" s="42">
        <v>0</v>
      </c>
      <c r="AN19" s="42">
        <v>791.48791040158062</v>
      </c>
      <c r="AO19" s="42">
        <v>0</v>
      </c>
      <c r="AP19" s="42">
        <v>63.935860889520981</v>
      </c>
      <c r="AQ19" s="42">
        <v>387.82858246641138</v>
      </c>
      <c r="AR19" s="42">
        <v>0</v>
      </c>
      <c r="AS19" s="42">
        <v>0</v>
      </c>
      <c r="AT19" s="42">
        <v>8.8453883555419885</v>
      </c>
      <c r="AU19" s="42">
        <v>29586.905186226944</v>
      </c>
      <c r="AV19" s="42">
        <v>837.03078515491791</v>
      </c>
      <c r="AW19" s="42">
        <v>0</v>
      </c>
      <c r="AX19" s="42">
        <v>83.777646940175345</v>
      </c>
      <c r="AY19" s="42">
        <v>29.767126359897908</v>
      </c>
      <c r="AZ19" s="42">
        <v>0</v>
      </c>
      <c r="BA19" s="42">
        <v>0.45422275655979233</v>
      </c>
      <c r="BB19" s="42">
        <v>5.4085527338142692</v>
      </c>
      <c r="BC19" s="42">
        <v>32.575349911395271</v>
      </c>
      <c r="BD19" s="42">
        <v>18412.59245991685</v>
      </c>
      <c r="BE19" s="42">
        <v>2.4029304240152967</v>
      </c>
      <c r="BF19" s="42">
        <v>0.32339990653417849</v>
      </c>
      <c r="BG19" s="42">
        <v>2000.5722704752598</v>
      </c>
      <c r="BH19" s="42">
        <v>314.1977664366363</v>
      </c>
      <c r="BI19" s="42">
        <v>40226.332285936754</v>
      </c>
      <c r="BJ19" s="42">
        <v>18.185560361301981</v>
      </c>
      <c r="BK19" s="42">
        <v>10.11452069401504</v>
      </c>
      <c r="BL19" s="42">
        <v>12707.434108038111</v>
      </c>
      <c r="BM19" s="42">
        <v>7142.3557167900517</v>
      </c>
      <c r="BN19" s="42">
        <v>117.44146656802019</v>
      </c>
      <c r="BO19" s="42">
        <v>2063.4622427473437</v>
      </c>
      <c r="BP19" s="42">
        <v>3279.0613164453634</v>
      </c>
      <c r="BQ19" s="42">
        <v>1.7227997442320893</v>
      </c>
      <c r="BR19" s="42">
        <v>0.14933785904700231</v>
      </c>
      <c r="BS19" s="42">
        <v>0</v>
      </c>
      <c r="BT19" s="42">
        <f t="shared" si="0"/>
        <v>304364.52496439347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4.5924641569726646E-10</v>
      </c>
      <c r="E20" s="42">
        <v>0</v>
      </c>
      <c r="F20" s="42">
        <v>0.14735350005686593</v>
      </c>
      <c r="G20" s="42">
        <v>127.32915201555697</v>
      </c>
      <c r="H20" s="42">
        <v>969</v>
      </c>
      <c r="I20" s="42">
        <v>0</v>
      </c>
      <c r="J20" s="42">
        <v>0</v>
      </c>
      <c r="K20" s="42">
        <v>0</v>
      </c>
      <c r="L20" s="42">
        <v>0</v>
      </c>
      <c r="M20" s="42">
        <v>1.4066016955095108E-3</v>
      </c>
      <c r="N20" s="42">
        <v>400.80682169707478</v>
      </c>
      <c r="O20" s="42">
        <v>3.0616427713151098E-10</v>
      </c>
      <c r="P20" s="42">
        <v>3.8270534641438875E-9</v>
      </c>
      <c r="Q20" s="42">
        <v>1.6839035242233103E-9</v>
      </c>
      <c r="R20" s="42">
        <v>5.1799575487466859E-2</v>
      </c>
      <c r="S20" s="42">
        <v>0</v>
      </c>
      <c r="T20" s="42">
        <v>2.5199787750152476E-2</v>
      </c>
      <c r="U20" s="42">
        <v>0.2477979127489309</v>
      </c>
      <c r="V20" s="42">
        <v>1.399988199837241E-2</v>
      </c>
      <c r="W20" s="42">
        <v>8.3999291990234457E-3</v>
      </c>
      <c r="X20" s="42">
        <v>1.5308213856575549E-10</v>
      </c>
      <c r="Y20" s="42">
        <v>3.4999704995931025E-2</v>
      </c>
      <c r="Z20" s="42">
        <v>2.571779927904692E-7</v>
      </c>
      <c r="AA20" s="42">
        <v>9.7972568682083519E-8</v>
      </c>
      <c r="AB20" s="42">
        <v>0.13840953228713437</v>
      </c>
      <c r="AC20" s="42">
        <v>0</v>
      </c>
      <c r="AD20" s="42">
        <v>0.10079915038828136</v>
      </c>
      <c r="AE20" s="42">
        <v>5.6264037203952724E-3</v>
      </c>
      <c r="AF20" s="42">
        <v>0.53062197865936056</v>
      </c>
      <c r="AG20" s="42">
        <v>7.0330048035762288E-3</v>
      </c>
      <c r="AH20" s="42">
        <v>1.1030499838346763</v>
      </c>
      <c r="AI20" s="42">
        <v>0</v>
      </c>
      <c r="AJ20" s="42">
        <v>686.03679305622347</v>
      </c>
      <c r="AK20" s="42">
        <v>0</v>
      </c>
      <c r="AL20" s="42">
        <v>358.399325664076</v>
      </c>
      <c r="AM20" s="42">
        <v>0</v>
      </c>
      <c r="AN20" s="42">
        <v>1.4066009300988181E-3</v>
      </c>
      <c r="AO20" s="42">
        <v>0</v>
      </c>
      <c r="AP20" s="42">
        <v>8.4396055805929077E-4</v>
      </c>
      <c r="AQ20" s="42">
        <v>0.15191290642087577</v>
      </c>
      <c r="AR20" s="42">
        <v>0</v>
      </c>
      <c r="AS20" s="42">
        <v>0</v>
      </c>
      <c r="AT20" s="42">
        <v>4.3521251994244287E-7</v>
      </c>
      <c r="AU20" s="42">
        <v>1.2378093848908726E-2</v>
      </c>
      <c r="AV20" s="42">
        <v>3.398423476159772E-8</v>
      </c>
      <c r="AW20" s="42">
        <v>0</v>
      </c>
      <c r="AX20" s="42">
        <v>0.75140623262624884</v>
      </c>
      <c r="AY20" s="42">
        <v>0.2104275031229188</v>
      </c>
      <c r="AZ20" s="42">
        <v>3.1597733670326527</v>
      </c>
      <c r="BA20" s="42">
        <v>0</v>
      </c>
      <c r="BB20" s="42">
        <v>0.3697960265646148</v>
      </c>
      <c r="BC20" s="42">
        <v>1.8909009029403439</v>
      </c>
      <c r="BD20" s="42">
        <v>45.884322053817449</v>
      </c>
      <c r="BE20" s="42">
        <v>7.8071890668535303E-9</v>
      </c>
      <c r="BF20" s="42">
        <v>1.4066009300988181E-3</v>
      </c>
      <c r="BG20" s="42">
        <v>325.45983776427659</v>
      </c>
      <c r="BH20" s="42">
        <v>0.3561596431306987</v>
      </c>
      <c r="BI20" s="42">
        <v>13.204406822379031</v>
      </c>
      <c r="BJ20" s="42">
        <v>0.86500397977369614</v>
      </c>
      <c r="BK20" s="42">
        <v>4.9769580504213913</v>
      </c>
      <c r="BL20" s="42">
        <v>1065.2729906952673</v>
      </c>
      <c r="BM20" s="42">
        <v>4.1351781173170336E-2</v>
      </c>
      <c r="BN20" s="42">
        <v>0</v>
      </c>
      <c r="BO20" s="42">
        <v>59.723121590047406</v>
      </c>
      <c r="BP20" s="42">
        <v>0.16766683086777912</v>
      </c>
      <c r="BQ20" s="42">
        <v>3.4999704995931025E-2</v>
      </c>
      <c r="BR20" s="42">
        <v>2.2837572930707619</v>
      </c>
      <c r="BS20" s="42">
        <v>0</v>
      </c>
      <c r="BT20" s="42">
        <f t="shared" si="0"/>
        <v>4068.8094186233366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1.1321077611456428E-2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9.4342313428803573E-3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0.9283283641394271</v>
      </c>
      <c r="AC21" s="42">
        <v>0</v>
      </c>
      <c r="AD21" s="42">
        <v>0</v>
      </c>
      <c r="AE21" s="42">
        <v>3.7736925371521429E-2</v>
      </c>
      <c r="AF21" s="42">
        <v>3.7736925371521429E-2</v>
      </c>
      <c r="AG21" s="42">
        <v>4.717115671440178E-2</v>
      </c>
      <c r="AH21" s="42">
        <v>0</v>
      </c>
      <c r="AI21" s="42">
        <v>0</v>
      </c>
      <c r="AJ21" s="42">
        <v>0.51699587758984356</v>
      </c>
      <c r="AK21" s="42">
        <v>0</v>
      </c>
      <c r="AL21" s="42">
        <v>5.6605388057282137E-2</v>
      </c>
      <c r="AM21" s="42">
        <v>0</v>
      </c>
      <c r="AN21" s="42">
        <v>5.4680233326581353</v>
      </c>
      <c r="AO21" s="42">
        <v>0</v>
      </c>
      <c r="AP21" s="42">
        <v>5.6605388057282139E-3</v>
      </c>
      <c r="AQ21" s="42">
        <v>1.0188969850310785</v>
      </c>
      <c r="AR21" s="42">
        <v>0</v>
      </c>
      <c r="AS21" s="42">
        <v>0</v>
      </c>
      <c r="AT21" s="42">
        <v>0</v>
      </c>
      <c r="AU21" s="42">
        <v>8.3021235817347133E-2</v>
      </c>
      <c r="AV21" s="42">
        <v>0</v>
      </c>
      <c r="AW21" s="42">
        <v>0</v>
      </c>
      <c r="AX21" s="42">
        <v>5.0397663833666861</v>
      </c>
      <c r="AY21" s="42">
        <v>1.4113610088949013</v>
      </c>
      <c r="AZ21" s="42">
        <v>0</v>
      </c>
      <c r="BA21" s="42">
        <v>0</v>
      </c>
      <c r="BB21" s="42">
        <v>0.28302694028641068</v>
      </c>
      <c r="BC21" s="42">
        <v>0.10943708357741214</v>
      </c>
      <c r="BD21" s="42">
        <v>0</v>
      </c>
      <c r="BE21" s="42">
        <v>0</v>
      </c>
      <c r="BF21" s="42">
        <v>9.4342313428803573E-3</v>
      </c>
      <c r="BG21" s="42">
        <v>0.21321362834909605</v>
      </c>
      <c r="BH21" s="42">
        <v>3.7736925371521426E-3</v>
      </c>
      <c r="BI21" s="42">
        <v>0.79624912533910208</v>
      </c>
      <c r="BJ21" s="42">
        <v>0.13019239253174891</v>
      </c>
      <c r="BK21" s="42">
        <v>0</v>
      </c>
      <c r="BL21" s="42">
        <v>9.4342313428803573E-3</v>
      </c>
      <c r="BM21" s="42">
        <v>0</v>
      </c>
      <c r="BN21" s="42">
        <v>8.617210884660599</v>
      </c>
      <c r="BO21" s="42">
        <v>96.711619053007027</v>
      </c>
      <c r="BP21" s="42">
        <v>1.1245603760713385</v>
      </c>
      <c r="BQ21" s="42">
        <v>0</v>
      </c>
      <c r="BR21" s="42">
        <v>15.317418008300546</v>
      </c>
      <c r="BS21" s="42">
        <v>0</v>
      </c>
      <c r="BT21" s="42">
        <f t="shared" si="0"/>
        <v>137.99762907811839</v>
      </c>
    </row>
    <row r="22" spans="1:72" x14ac:dyDescent="0.25">
      <c r="A22" s="10" t="s">
        <v>89</v>
      </c>
      <c r="B22" s="8" t="s">
        <v>90</v>
      </c>
      <c r="C22" s="42">
        <v>11659.934815755762</v>
      </c>
      <c r="D22" s="42">
        <v>6646.7106071913577</v>
      </c>
      <c r="E22" s="42">
        <v>714.24456438141135</v>
      </c>
      <c r="F22" s="42">
        <v>55.656980412821149</v>
      </c>
      <c r="G22" s="42">
        <v>62.217529927355066</v>
      </c>
      <c r="H22" s="42">
        <v>138.40746057784054</v>
      </c>
      <c r="I22" s="42">
        <v>3501.3972176807297</v>
      </c>
      <c r="J22" s="42">
        <v>14.753543108097929</v>
      </c>
      <c r="K22" s="42">
        <v>0</v>
      </c>
      <c r="L22" s="42">
        <v>1.7791962554634326</v>
      </c>
      <c r="M22" s="42">
        <v>91.515265225458705</v>
      </c>
      <c r="N22" s="42">
        <v>211.95260920743578</v>
      </c>
      <c r="O22" s="42">
        <v>13.173563517904395</v>
      </c>
      <c r="P22" s="42">
        <v>34.822805942022654</v>
      </c>
      <c r="Q22" s="42">
        <v>41.520288468771113</v>
      </c>
      <c r="R22" s="42">
        <v>330.770533718867</v>
      </c>
      <c r="S22" s="42">
        <v>9.8213919862399024</v>
      </c>
      <c r="T22" s="42">
        <v>6.0491115064591376</v>
      </c>
      <c r="U22" s="42">
        <v>195.0247944017658</v>
      </c>
      <c r="V22" s="42">
        <v>11.001541454068942</v>
      </c>
      <c r="W22" s="42">
        <v>10.146739905232495</v>
      </c>
      <c r="X22" s="42">
        <v>60.865647506243043</v>
      </c>
      <c r="Y22" s="42">
        <v>20.17672011308262</v>
      </c>
      <c r="Z22" s="42">
        <v>64.500093391859266</v>
      </c>
      <c r="AA22" s="42">
        <v>165.99583915402309</v>
      </c>
      <c r="AB22" s="42">
        <v>120.89250850078436</v>
      </c>
      <c r="AC22" s="42">
        <v>3344.8380613226263</v>
      </c>
      <c r="AD22" s="42">
        <v>26.027171487660631</v>
      </c>
      <c r="AE22" s="42">
        <v>773.3633720318112</v>
      </c>
      <c r="AF22" s="42">
        <v>2221.5389924585379</v>
      </c>
      <c r="AG22" s="42">
        <v>94.066538488248398</v>
      </c>
      <c r="AH22" s="42">
        <v>885.91768341108059</v>
      </c>
      <c r="AI22" s="42">
        <v>24.981303149656913</v>
      </c>
      <c r="AJ22" s="42">
        <v>1712.7358836290082</v>
      </c>
      <c r="AK22" s="42">
        <v>5.7012845488592356</v>
      </c>
      <c r="AL22" s="42">
        <v>288.69057561151726</v>
      </c>
      <c r="AM22" s="42">
        <v>0</v>
      </c>
      <c r="AN22" s="42">
        <v>925.39995784340363</v>
      </c>
      <c r="AO22" s="42">
        <v>37.908298438973929</v>
      </c>
      <c r="AP22" s="42">
        <v>2692.4056817316368</v>
      </c>
      <c r="AQ22" s="42">
        <v>1267.4387426143926</v>
      </c>
      <c r="AR22" s="42">
        <v>50.95512354852211</v>
      </c>
      <c r="AS22" s="42">
        <v>25.668227412120387</v>
      </c>
      <c r="AT22" s="42">
        <v>4913.8078898108943</v>
      </c>
      <c r="AU22" s="42">
        <v>16015.875601593005</v>
      </c>
      <c r="AV22" s="42">
        <v>9478.8149207880633</v>
      </c>
      <c r="AW22" s="42">
        <v>0</v>
      </c>
      <c r="AX22" s="42">
        <v>2678.7928315688187</v>
      </c>
      <c r="AY22" s="42">
        <v>1017.2618712879647</v>
      </c>
      <c r="AZ22" s="42">
        <v>5.8799291542571002</v>
      </c>
      <c r="BA22" s="42">
        <v>0</v>
      </c>
      <c r="BB22" s="42">
        <v>2431.2001467600762</v>
      </c>
      <c r="BC22" s="42">
        <v>183.98147636816424</v>
      </c>
      <c r="BD22" s="42">
        <v>38536.928601552019</v>
      </c>
      <c r="BE22" s="42">
        <v>64.456161072935885</v>
      </c>
      <c r="BF22" s="42">
        <v>42.885979029112804</v>
      </c>
      <c r="BG22" s="42">
        <v>944.20822943624194</v>
      </c>
      <c r="BH22" s="42">
        <v>13.231028596279414</v>
      </c>
      <c r="BI22" s="42">
        <v>1516.9788547956168</v>
      </c>
      <c r="BJ22" s="42">
        <v>198.13255857861947</v>
      </c>
      <c r="BK22" s="42">
        <v>17.825743211781152</v>
      </c>
      <c r="BL22" s="42">
        <v>15.45318072911676</v>
      </c>
      <c r="BM22" s="42">
        <v>15948.634564120985</v>
      </c>
      <c r="BN22" s="42">
        <v>1675.7599785682398</v>
      </c>
      <c r="BO22" s="42">
        <v>25492.039910760552</v>
      </c>
      <c r="BP22" s="42">
        <v>2440.4814643792997</v>
      </c>
      <c r="BQ22" s="42">
        <v>4.6978330289804315</v>
      </c>
      <c r="BR22" s="42">
        <v>835.61406300656313</v>
      </c>
      <c r="BS22" s="42">
        <v>0</v>
      </c>
      <c r="BT22" s="42">
        <f t="shared" si="0"/>
        <v>163033.91108521668</v>
      </c>
    </row>
    <row r="23" spans="1:72" x14ac:dyDescent="0.25">
      <c r="A23" s="10" t="s">
        <v>91</v>
      </c>
      <c r="B23" s="8" t="s">
        <v>7</v>
      </c>
      <c r="C23" s="42">
        <v>1.956920517198846</v>
      </c>
      <c r="D23" s="42">
        <v>0.13422933715273047</v>
      </c>
      <c r="E23" s="42">
        <v>0</v>
      </c>
      <c r="F23" s="42">
        <v>27.204698331845474</v>
      </c>
      <c r="G23" s="42">
        <v>2.3848718567388816</v>
      </c>
      <c r="H23" s="42">
        <v>1.7046682817284056</v>
      </c>
      <c r="I23" s="42">
        <v>0</v>
      </c>
      <c r="J23" s="42">
        <v>5309.6066846486738</v>
      </c>
      <c r="K23" s="42">
        <v>35.240245086056518</v>
      </c>
      <c r="L23" s="42">
        <v>0.63482059452099926</v>
      </c>
      <c r="M23" s="42">
        <v>6.2934287815109649</v>
      </c>
      <c r="N23" s="42">
        <v>26.199528807094499</v>
      </c>
      <c r="O23" s="42">
        <v>0.52894332858204685</v>
      </c>
      <c r="P23" s="42">
        <v>2.985384498588286</v>
      </c>
      <c r="Q23" s="42">
        <v>1.7968125131731842</v>
      </c>
      <c r="R23" s="42">
        <v>16.173084623009519</v>
      </c>
      <c r="S23" s="42">
        <v>1.8557316611643166</v>
      </c>
      <c r="T23" s="42">
        <v>1.1553469019614557</v>
      </c>
      <c r="U23" s="42">
        <v>31.091590094809359</v>
      </c>
      <c r="V23" s="42">
        <v>0.23213258306280782</v>
      </c>
      <c r="W23" s="42">
        <v>7.4424186936167397E-2</v>
      </c>
      <c r="X23" s="42">
        <v>0.14176035606889026</v>
      </c>
      <c r="Y23" s="42">
        <v>0.19137648069300187</v>
      </c>
      <c r="Z23" s="42">
        <v>0</v>
      </c>
      <c r="AA23" s="42">
        <v>0</v>
      </c>
      <c r="AB23" s="42">
        <v>32.019677425947876</v>
      </c>
      <c r="AC23" s="42">
        <v>0.66317266573477729</v>
      </c>
      <c r="AD23" s="42">
        <v>0.76868072700284007</v>
      </c>
      <c r="AE23" s="42">
        <v>0</v>
      </c>
      <c r="AF23" s="42">
        <v>1.9136023812477929</v>
      </c>
      <c r="AG23" s="42">
        <v>0.18389557765910974</v>
      </c>
      <c r="AH23" s="42">
        <v>17.919838010445876</v>
      </c>
      <c r="AI23" s="42">
        <v>0</v>
      </c>
      <c r="AJ23" s="42">
        <v>0.60381051663092944</v>
      </c>
      <c r="AK23" s="42">
        <v>0</v>
      </c>
      <c r="AL23" s="42">
        <v>-7.9205259672207665E-2</v>
      </c>
      <c r="AM23" s="42">
        <v>110.93675149008935</v>
      </c>
      <c r="AN23" s="42">
        <v>201.77462737509489</v>
      </c>
      <c r="AO23" s="42">
        <v>0</v>
      </c>
      <c r="AP23" s="42">
        <v>2.3518929074054324</v>
      </c>
      <c r="AQ23" s="42">
        <v>53.573631126237018</v>
      </c>
      <c r="AR23" s="42">
        <v>0</v>
      </c>
      <c r="AS23" s="42">
        <v>0</v>
      </c>
      <c r="AT23" s="42">
        <v>0</v>
      </c>
      <c r="AU23" s="42">
        <v>2.0487834206058375</v>
      </c>
      <c r="AV23" s="42">
        <v>0</v>
      </c>
      <c r="AW23" s="42">
        <v>0</v>
      </c>
      <c r="AX23" s="42">
        <v>11.51094091279389</v>
      </c>
      <c r="AY23" s="42">
        <v>2.4099260531711346</v>
      </c>
      <c r="AZ23" s="42">
        <v>0</v>
      </c>
      <c r="BA23" s="42">
        <v>6.2906158005570062E-2</v>
      </c>
      <c r="BB23" s="42">
        <v>0.74778587826339615</v>
      </c>
      <c r="BC23" s="42">
        <v>2.1906405023770699</v>
      </c>
      <c r="BD23" s="42">
        <v>8.2841208077757749</v>
      </c>
      <c r="BE23" s="42">
        <v>0.33269383564917687</v>
      </c>
      <c r="BF23" s="42">
        <v>3.1010077890069748E-2</v>
      </c>
      <c r="BG23" s="42">
        <v>0</v>
      </c>
      <c r="BH23" s="42">
        <v>0.17801215000369019</v>
      </c>
      <c r="BI23" s="42">
        <v>206.38896564967308</v>
      </c>
      <c r="BJ23" s="42">
        <v>1.8765527134619349</v>
      </c>
      <c r="BK23" s="42">
        <v>1.4007695184057221</v>
      </c>
      <c r="BL23" s="42">
        <v>0</v>
      </c>
      <c r="BM23" s="42">
        <v>0</v>
      </c>
      <c r="BN23" s="42">
        <v>1.2926772469031931</v>
      </c>
      <c r="BO23" s="42">
        <v>0.69861275475199991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6129.6714560941255</v>
      </c>
    </row>
    <row r="24" spans="1:72" x14ac:dyDescent="0.25">
      <c r="A24" s="10" t="s">
        <v>92</v>
      </c>
      <c r="B24" s="8" t="s">
        <v>8</v>
      </c>
      <c r="C24" s="42">
        <v>3.5919206777431301</v>
      </c>
      <c r="D24" s="42">
        <v>0.62916587997155704</v>
      </c>
      <c r="E24" s="42">
        <v>10.817231903080485</v>
      </c>
      <c r="F24" s="42">
        <v>19.276126770852084</v>
      </c>
      <c r="G24" s="42">
        <v>21.357324567011919</v>
      </c>
      <c r="H24" s="42">
        <v>0.49762143409403997</v>
      </c>
      <c r="I24" s="42">
        <v>0.13095300897211579</v>
      </c>
      <c r="J24" s="42">
        <v>0.52070750309298319</v>
      </c>
      <c r="K24" s="42">
        <v>0.46783345392274328</v>
      </c>
      <c r="L24" s="42">
        <v>5.2905015624734775</v>
      </c>
      <c r="M24" s="42">
        <v>-3.7091955837816282</v>
      </c>
      <c r="N24" s="42">
        <v>2.9002155759680806</v>
      </c>
      <c r="O24" s="42">
        <v>0.18304277467623856</v>
      </c>
      <c r="P24" s="42">
        <v>3.352397029686164</v>
      </c>
      <c r="Q24" s="42">
        <v>0.10649130736291174</v>
      </c>
      <c r="R24" s="42">
        <v>0.69434603837330333</v>
      </c>
      <c r="S24" s="42">
        <v>0.88966404007344013</v>
      </c>
      <c r="T24" s="42">
        <v>0.3501900097936384</v>
      </c>
      <c r="U24" s="42">
        <v>1.6612161126320506</v>
      </c>
      <c r="V24" s="42">
        <v>0.15828107404635683</v>
      </c>
      <c r="W24" s="42">
        <v>0.10861228289399932</v>
      </c>
      <c r="X24" s="42">
        <v>0.58643373288226885</v>
      </c>
      <c r="Y24" s="42">
        <v>7.9884263013828574E-2</v>
      </c>
      <c r="Z24" s="42">
        <v>123.68724618178064</v>
      </c>
      <c r="AA24" s="42">
        <v>48.662138134038223</v>
      </c>
      <c r="AB24" s="42">
        <v>28.43868611244897</v>
      </c>
      <c r="AC24" s="42">
        <v>0.86842991755377263</v>
      </c>
      <c r="AD24" s="42">
        <v>0.181464739843889</v>
      </c>
      <c r="AE24" s="42">
        <v>1.7106692333131219</v>
      </c>
      <c r="AF24" s="42">
        <v>34.650195902622301</v>
      </c>
      <c r="AG24" s="42">
        <v>3.9956528990169398</v>
      </c>
      <c r="AH24" s="42">
        <v>9.4475021336521774</v>
      </c>
      <c r="AI24" s="42">
        <v>0.1286208477947921</v>
      </c>
      <c r="AJ24" s="42">
        <v>4.8944247967455619</v>
      </c>
      <c r="AK24" s="42">
        <v>0</v>
      </c>
      <c r="AL24" s="42">
        <v>1587.3831847736642</v>
      </c>
      <c r="AM24" s="42">
        <v>0</v>
      </c>
      <c r="AN24" s="42">
        <v>18.020000380181411</v>
      </c>
      <c r="AO24" s="42">
        <v>0.16055600060599259</v>
      </c>
      <c r="AP24" s="42">
        <v>37.212377106577989</v>
      </c>
      <c r="AQ24" s="42">
        <v>12.7521884664067</v>
      </c>
      <c r="AR24" s="42">
        <v>6.2815804770497312</v>
      </c>
      <c r="AS24" s="42">
        <v>2.304772957909238</v>
      </c>
      <c r="AT24" s="42">
        <v>4.2952586942853976</v>
      </c>
      <c r="AU24" s="42">
        <v>20.277530945897968</v>
      </c>
      <c r="AV24" s="42">
        <v>3.981562909657721</v>
      </c>
      <c r="AW24" s="42">
        <v>0</v>
      </c>
      <c r="AX24" s="42">
        <v>48.824619072502372</v>
      </c>
      <c r="AY24" s="42">
        <v>17.442940795085821</v>
      </c>
      <c r="AZ24" s="42">
        <v>0.57619323947730949</v>
      </c>
      <c r="BA24" s="42">
        <v>4.3077556640950282E-2</v>
      </c>
      <c r="BB24" s="42">
        <v>45.309741104352064</v>
      </c>
      <c r="BC24" s="42">
        <v>3.306521632056731</v>
      </c>
      <c r="BD24" s="42">
        <v>4.701129333120571</v>
      </c>
      <c r="BE24" s="42">
        <v>1.0214334699825032</v>
      </c>
      <c r="BF24" s="42">
        <v>5.2381203588846313E-2</v>
      </c>
      <c r="BG24" s="42">
        <v>3.8017773185291661</v>
      </c>
      <c r="BH24" s="42">
        <v>27.026501665512502</v>
      </c>
      <c r="BI24" s="42">
        <v>90.994556652001279</v>
      </c>
      <c r="BJ24" s="42">
        <v>3.1585342097221174</v>
      </c>
      <c r="BK24" s="42">
        <v>5.8928854037452103</v>
      </c>
      <c r="BL24" s="42">
        <v>2.158824133305445</v>
      </c>
      <c r="BM24" s="42">
        <v>0</v>
      </c>
      <c r="BN24" s="42">
        <v>10.399264277991719</v>
      </c>
      <c r="BO24" s="42">
        <v>709.89367294065266</v>
      </c>
      <c r="BP24" s="42">
        <v>18.647708477629287</v>
      </c>
      <c r="BQ24" s="42">
        <v>0.21129912507158888</v>
      </c>
      <c r="BR24" s="42">
        <v>53.952639696511703</v>
      </c>
      <c r="BS24" s="42">
        <v>0</v>
      </c>
      <c r="BT24" s="42">
        <f t="shared" si="0"/>
        <v>3066.6907103373628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538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538</v>
      </c>
    </row>
    <row r="26" spans="1:72" x14ac:dyDescent="0.25">
      <c r="A26" s="10" t="s">
        <v>95</v>
      </c>
      <c r="B26" s="8" t="s">
        <v>96</v>
      </c>
      <c r="C26" s="42">
        <v>0.16470091229147085</v>
      </c>
      <c r="D26" s="42">
        <v>0</v>
      </c>
      <c r="E26" s="42">
        <v>0</v>
      </c>
      <c r="F26" s="42">
        <v>0</v>
      </c>
      <c r="G26" s="42">
        <v>0.44756217283422028</v>
      </c>
      <c r="H26" s="42">
        <v>0</v>
      </c>
      <c r="I26" s="42">
        <v>0</v>
      </c>
      <c r="J26" s="42">
        <v>0</v>
      </c>
      <c r="K26" s="42">
        <v>2.176420648055075E-3</v>
      </c>
      <c r="L26" s="42">
        <v>0</v>
      </c>
      <c r="M26" s="42">
        <v>11337.308822635114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5.7274227580396712E-4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11337.923834883164</v>
      </c>
    </row>
    <row r="27" spans="1:72" x14ac:dyDescent="0.25">
      <c r="A27" s="10" t="s">
        <v>97</v>
      </c>
      <c r="B27" s="8" t="s">
        <v>98</v>
      </c>
      <c r="C27" s="42">
        <v>0.92743786425268038</v>
      </c>
      <c r="D27" s="42">
        <v>0.87367284299632053</v>
      </c>
      <c r="E27" s="42">
        <v>0.50850823055322858</v>
      </c>
      <c r="F27" s="42">
        <v>1.0124089825675577</v>
      </c>
      <c r="G27" s="42">
        <v>4.2870469042486343</v>
      </c>
      <c r="H27" s="42">
        <v>3.7259714902909162</v>
      </c>
      <c r="I27" s="42">
        <v>1.2047304161642684E-3</v>
      </c>
      <c r="J27" s="42">
        <v>3.3860661878567982E-2</v>
      </c>
      <c r="K27" s="42">
        <v>1.708929765177258E-4</v>
      </c>
      <c r="L27" s="42">
        <v>0.27577560580618621</v>
      </c>
      <c r="M27" s="42">
        <v>140250.38567093594</v>
      </c>
      <c r="N27" s="42">
        <v>102.11619168979949</v>
      </c>
      <c r="O27" s="42">
        <v>7.8261173312431271</v>
      </c>
      <c r="P27" s="42">
        <v>16.971844509736513</v>
      </c>
      <c r="Q27" s="42">
        <v>6.312659002818954</v>
      </c>
      <c r="R27" s="42">
        <v>15.120274414266195</v>
      </c>
      <c r="S27" s="42">
        <v>3.033592441347134</v>
      </c>
      <c r="T27" s="42">
        <v>1.3016051255927188</v>
      </c>
      <c r="U27" s="42">
        <v>14.439515950578285</v>
      </c>
      <c r="V27" s="42">
        <v>0.38219835191256873</v>
      </c>
      <c r="W27" s="42">
        <v>0.321416570084612</v>
      </c>
      <c r="X27" s="42">
        <v>0.86306783631255157</v>
      </c>
      <c r="Y27" s="42">
        <v>0.97771918531643598</v>
      </c>
      <c r="Z27" s="42">
        <v>13.221887173074373</v>
      </c>
      <c r="AA27" s="42">
        <v>5.8273048647253001</v>
      </c>
      <c r="AB27" s="42">
        <v>2.694350568381525</v>
      </c>
      <c r="AC27" s="42">
        <v>0.30026306345974674</v>
      </c>
      <c r="AD27" s="42">
        <v>4.1826426490806874E-2</v>
      </c>
      <c r="AE27" s="42">
        <v>0.4417117225392509</v>
      </c>
      <c r="AF27" s="42">
        <v>3.7087100607276691</v>
      </c>
      <c r="AG27" s="42">
        <v>0.26217830501995415</v>
      </c>
      <c r="AH27" s="42">
        <v>4.722384290145869</v>
      </c>
      <c r="AI27" s="42">
        <v>0.25805795393461933</v>
      </c>
      <c r="AJ27" s="42">
        <v>0.25285367629052935</v>
      </c>
      <c r="AK27" s="42">
        <v>0</v>
      </c>
      <c r="AL27" s="42">
        <v>2.65802273865941</v>
      </c>
      <c r="AM27" s="42">
        <v>4.4971835925717318E-5</v>
      </c>
      <c r="AN27" s="42">
        <v>0.31703341611457703</v>
      </c>
      <c r="AO27" s="42">
        <v>5.8656026847603168E-2</v>
      </c>
      <c r="AP27" s="42">
        <v>0.41056449252532629</v>
      </c>
      <c r="AQ27" s="42">
        <v>0.49244286051212965</v>
      </c>
      <c r="AR27" s="42">
        <v>0.14102261652770773</v>
      </c>
      <c r="AS27" s="42">
        <v>3.5516644570039398E-2</v>
      </c>
      <c r="AT27" s="42">
        <v>1.3822428462740919</v>
      </c>
      <c r="AU27" s="42">
        <v>6.4449693317479593</v>
      </c>
      <c r="AV27" s="42">
        <v>3.3326334097831092</v>
      </c>
      <c r="AW27" s="42">
        <v>0</v>
      </c>
      <c r="AX27" s="42">
        <v>2.9692132608691955</v>
      </c>
      <c r="AY27" s="42">
        <v>0.43843385353290576</v>
      </c>
      <c r="AZ27" s="42">
        <v>1.8703124118891052</v>
      </c>
      <c r="BA27" s="42">
        <v>2.7235537056722486E-3</v>
      </c>
      <c r="BB27" s="42">
        <v>0.25739334875755365</v>
      </c>
      <c r="BC27" s="42">
        <v>0.87113902988777181</v>
      </c>
      <c r="BD27" s="42">
        <v>0.52669483247182358</v>
      </c>
      <c r="BE27" s="42">
        <v>9.0409367671846402E-2</v>
      </c>
      <c r="BF27" s="42">
        <v>6.9675298839997207E-3</v>
      </c>
      <c r="BG27" s="42">
        <v>3.6328821539880369</v>
      </c>
      <c r="BH27" s="42">
        <v>3.0702194679683568E-2</v>
      </c>
      <c r="BI27" s="42">
        <v>6.1842321138320493</v>
      </c>
      <c r="BJ27" s="42">
        <v>0.30255312297981984</v>
      </c>
      <c r="BK27" s="42">
        <v>0.72343754951679595</v>
      </c>
      <c r="BL27" s="42">
        <v>27.852186457053079</v>
      </c>
      <c r="BM27" s="42">
        <v>4.3358668222777172</v>
      </c>
      <c r="BN27" s="42">
        <v>0.47464201926842858</v>
      </c>
      <c r="BO27" s="42">
        <v>3.2871159077886167</v>
      </c>
      <c r="BP27" s="42">
        <v>3.9290296063837253</v>
      </c>
      <c r="BQ27" s="42">
        <v>4.8240353264791855E-2</v>
      </c>
      <c r="BR27" s="42">
        <v>28.14554910490352</v>
      </c>
      <c r="BS27" s="42">
        <v>0</v>
      </c>
      <c r="BT27" s="42">
        <f t="shared" si="0"/>
        <v>140564.6823336058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132.69658975432372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188897.97341898427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1334.8659454277899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680.88726882379387</v>
      </c>
      <c r="BA28" s="42">
        <v>3.3295220969378674</v>
      </c>
      <c r="BB28" s="42">
        <v>0</v>
      </c>
      <c r="BC28" s="42">
        <v>3.8440846028282651</v>
      </c>
      <c r="BD28" s="42">
        <v>0</v>
      </c>
      <c r="BE28" s="42">
        <v>0</v>
      </c>
      <c r="BF28" s="42">
        <v>0</v>
      </c>
      <c r="BG28" s="42">
        <v>0</v>
      </c>
      <c r="BH28" s="42">
        <v>21.097062741506306</v>
      </c>
      <c r="BI28" s="42">
        <v>470.9154980378122</v>
      </c>
      <c r="BJ28" s="42">
        <v>0</v>
      </c>
      <c r="BK28" s="42">
        <v>288.88144448340915</v>
      </c>
      <c r="BL28" s="42">
        <v>5715.9419257267346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197550.43276067942</v>
      </c>
    </row>
    <row r="29" spans="1:72" x14ac:dyDescent="0.25">
      <c r="A29" s="10" t="s">
        <v>100</v>
      </c>
      <c r="B29" s="8" t="s">
        <v>12</v>
      </c>
      <c r="C29" s="42">
        <v>32527.961478867972</v>
      </c>
      <c r="D29" s="42">
        <v>6.9956045794633832</v>
      </c>
      <c r="E29" s="42">
        <v>286.81534467047675</v>
      </c>
      <c r="F29" s="42">
        <v>1499.1872369882619</v>
      </c>
      <c r="G29" s="42">
        <v>7975.3369049139019</v>
      </c>
      <c r="H29" s="42">
        <v>1424.050408883033</v>
      </c>
      <c r="I29" s="42">
        <v>2.0083119373560954</v>
      </c>
      <c r="J29" s="42">
        <v>10.709040102215253</v>
      </c>
      <c r="K29" s="42">
        <v>2.046579449563446</v>
      </c>
      <c r="L29" s="42">
        <v>221.19860656931056</v>
      </c>
      <c r="M29" s="42">
        <v>-203.79275580089467</v>
      </c>
      <c r="N29" s="42">
        <v>14873.087944589752</v>
      </c>
      <c r="O29" s="42">
        <v>14926.397167497837</v>
      </c>
      <c r="P29" s="42">
        <v>1731.7995978424688</v>
      </c>
      <c r="Q29" s="42">
        <v>475.92765431458719</v>
      </c>
      <c r="R29" s="42">
        <v>1224.762024867649</v>
      </c>
      <c r="S29" s="42">
        <v>2806.0553306716697</v>
      </c>
      <c r="T29" s="42">
        <v>796.76418792888512</v>
      </c>
      <c r="U29" s="42">
        <v>759.29050201651921</v>
      </c>
      <c r="V29" s="42">
        <v>23.046194207402262</v>
      </c>
      <c r="W29" s="42">
        <v>14.465818877697172</v>
      </c>
      <c r="X29" s="42">
        <v>16278.847462754275</v>
      </c>
      <c r="Y29" s="42">
        <v>45.045682635692856</v>
      </c>
      <c r="Z29" s="42">
        <v>2814.7798253324268</v>
      </c>
      <c r="AA29" s="42">
        <v>914.48383158618492</v>
      </c>
      <c r="AB29" s="42">
        <v>1153.2718823716286</v>
      </c>
      <c r="AC29" s="42">
        <v>196.90943441118156</v>
      </c>
      <c r="AD29" s="42">
        <v>-21.445921747193605</v>
      </c>
      <c r="AE29" s="42">
        <v>531.50238383920077</v>
      </c>
      <c r="AF29" s="42">
        <v>5630.5659237893096</v>
      </c>
      <c r="AG29" s="42">
        <v>224.87964612153945</v>
      </c>
      <c r="AH29" s="42">
        <v>12963.447166168799</v>
      </c>
      <c r="AI29" s="42">
        <v>656.45454354376977</v>
      </c>
      <c r="AJ29" s="42">
        <v>3112.6149166972828</v>
      </c>
      <c r="AK29" s="42">
        <v>6.8802917365893093</v>
      </c>
      <c r="AL29" s="42">
        <v>593.56814647141243</v>
      </c>
      <c r="AM29" s="42">
        <v>0.89389596901801005</v>
      </c>
      <c r="AN29" s="42">
        <v>71.685846121893661</v>
      </c>
      <c r="AO29" s="42">
        <v>88.330182994072501</v>
      </c>
      <c r="AP29" s="42">
        <v>728.83316674053663</v>
      </c>
      <c r="AQ29" s="42">
        <v>506.63598977024105</v>
      </c>
      <c r="AR29" s="42">
        <v>78.152505553031759</v>
      </c>
      <c r="AS29" s="42">
        <v>46.088913420368677</v>
      </c>
      <c r="AT29" s="42">
        <v>426.13654619020156</v>
      </c>
      <c r="AU29" s="42">
        <v>2018.697756055991</v>
      </c>
      <c r="AV29" s="42">
        <v>431.1985083280552</v>
      </c>
      <c r="AW29" s="42">
        <v>0</v>
      </c>
      <c r="AX29" s="42">
        <v>1346.6022433006904</v>
      </c>
      <c r="AY29" s="42">
        <v>306.6958636108302</v>
      </c>
      <c r="AZ29" s="42">
        <v>57.693039997301824</v>
      </c>
      <c r="BA29" s="42">
        <v>0.70928596166223179</v>
      </c>
      <c r="BB29" s="42">
        <v>1186.3280901789308</v>
      </c>
      <c r="BC29" s="42">
        <v>89.029425274787101</v>
      </c>
      <c r="BD29" s="42">
        <v>1510.2346167596556</v>
      </c>
      <c r="BE29" s="42">
        <v>23.60740511665756</v>
      </c>
      <c r="BF29" s="42">
        <v>53.990274161968536</v>
      </c>
      <c r="BG29" s="42">
        <v>160.1661137531992</v>
      </c>
      <c r="BH29" s="42">
        <v>5385.0219530581489</v>
      </c>
      <c r="BI29" s="42">
        <v>10701.544056863209</v>
      </c>
      <c r="BJ29" s="42">
        <v>54.959579244455163</v>
      </c>
      <c r="BK29" s="42">
        <v>131.01655642966909</v>
      </c>
      <c r="BL29" s="42">
        <v>780.47549573739752</v>
      </c>
      <c r="BM29" s="42">
        <v>303.51421505589877</v>
      </c>
      <c r="BN29" s="42">
        <v>100.16961644610355</v>
      </c>
      <c r="BO29" s="42">
        <v>616.5734546002418</v>
      </c>
      <c r="BP29" s="42">
        <v>298.04305684507494</v>
      </c>
      <c r="BQ29" s="42">
        <v>7.4580109107751085</v>
      </c>
      <c r="BR29" s="42">
        <v>6044.3456650559083</v>
      </c>
      <c r="BS29" s="42">
        <v>0</v>
      </c>
      <c r="BT29" s="42">
        <f t="shared" si="0"/>
        <v>160040.74972919328</v>
      </c>
    </row>
    <row r="30" spans="1:72" x14ac:dyDescent="0.25">
      <c r="A30" s="10" t="s">
        <v>101</v>
      </c>
      <c r="B30" s="8" t="s">
        <v>102</v>
      </c>
      <c r="C30" s="42">
        <v>8.5217724210979607E-3</v>
      </c>
      <c r="D30" s="42">
        <v>32.885283230682575</v>
      </c>
      <c r="E30" s="42">
        <v>0</v>
      </c>
      <c r="F30" s="42">
        <v>0.83308614082460997</v>
      </c>
      <c r="G30" s="42">
        <v>30.981079476127416</v>
      </c>
      <c r="H30" s="42">
        <v>1.2045472425436177E-2</v>
      </c>
      <c r="I30" s="42">
        <v>0.23603470707615079</v>
      </c>
      <c r="J30" s="42">
        <v>2.870021392906662E-3</v>
      </c>
      <c r="K30" s="42">
        <v>0</v>
      </c>
      <c r="L30" s="42">
        <v>12.618112998302793</v>
      </c>
      <c r="M30" s="42">
        <v>102.04792855593969</v>
      </c>
      <c r="N30" s="42">
        <v>471.27692021255001</v>
      </c>
      <c r="O30" s="42">
        <v>6.4168427580911453</v>
      </c>
      <c r="P30" s="42">
        <v>1953.7785210234736</v>
      </c>
      <c r="Q30" s="42">
        <v>45.275795567873715</v>
      </c>
      <c r="R30" s="42">
        <v>115.52001524993638</v>
      </c>
      <c r="S30" s="42">
        <v>27.698079250712951</v>
      </c>
      <c r="T30" s="42">
        <v>12.678826239291654</v>
      </c>
      <c r="U30" s="42">
        <v>126.1508623246507</v>
      </c>
      <c r="V30" s="42">
        <v>0.23709507016159109</v>
      </c>
      <c r="W30" s="42">
        <v>7.447315705885676E-4</v>
      </c>
      <c r="X30" s="42">
        <v>2.0483093187212935</v>
      </c>
      <c r="Y30" s="42">
        <v>2.5012931641458138</v>
      </c>
      <c r="Z30" s="42">
        <v>0.75825566607975792</v>
      </c>
      <c r="AA30" s="42">
        <v>0.27669132169392746</v>
      </c>
      <c r="AB30" s="42">
        <v>1.3701954114347792</v>
      </c>
      <c r="AC30" s="42">
        <v>2.1843711134999472E-2</v>
      </c>
      <c r="AD30" s="42">
        <v>1.0120956123112489E-2</v>
      </c>
      <c r="AE30" s="42">
        <v>7.6538954109140421E-4</v>
      </c>
      <c r="AF30" s="42">
        <v>1.0408141242156145E-2</v>
      </c>
      <c r="AG30" s="42">
        <v>1.4122027453861992E-2</v>
      </c>
      <c r="AH30" s="42">
        <v>10.676260482774724</v>
      </c>
      <c r="AI30" s="42">
        <v>8.7618761532260128E-2</v>
      </c>
      <c r="AJ30" s="42">
        <v>1.5728028210288739E-2</v>
      </c>
      <c r="AK30" s="42">
        <v>0</v>
      </c>
      <c r="AL30" s="42">
        <v>777.00090008591428</v>
      </c>
      <c r="AM30" s="42">
        <v>0</v>
      </c>
      <c r="AN30" s="42">
        <v>4.8967979924510532E-3</v>
      </c>
      <c r="AO30" s="42">
        <v>1.2387053901819999E-5</v>
      </c>
      <c r="AP30" s="42">
        <v>0.18410214931170363</v>
      </c>
      <c r="AQ30" s="42">
        <v>1.8262230088854471E-3</v>
      </c>
      <c r="AR30" s="42">
        <v>1.9707192133426956E-3</v>
      </c>
      <c r="AS30" s="42">
        <v>1.3929161004786826E-3</v>
      </c>
      <c r="AT30" s="42">
        <v>8.1388724475237595E-2</v>
      </c>
      <c r="AU30" s="42">
        <v>0.18553545622200507</v>
      </c>
      <c r="AV30" s="42">
        <v>0.37433063695577834</v>
      </c>
      <c r="AW30" s="42">
        <v>0</v>
      </c>
      <c r="AX30" s="42">
        <v>661.41378233765386</v>
      </c>
      <c r="AY30" s="42">
        <v>186.04661289893949</v>
      </c>
      <c r="AZ30" s="42">
        <v>2328.0885254545601</v>
      </c>
      <c r="BA30" s="42">
        <v>2.9541654968800652</v>
      </c>
      <c r="BB30" s="42">
        <v>2.6469178337573261E-4</v>
      </c>
      <c r="BC30" s="42">
        <v>523.47042590659942</v>
      </c>
      <c r="BD30" s="42">
        <v>34.831798377330784</v>
      </c>
      <c r="BE30" s="42">
        <v>4.6288464580485262E-5</v>
      </c>
      <c r="BF30" s="42">
        <v>7.8161609600710225E-2</v>
      </c>
      <c r="BG30" s="42">
        <v>791.21942451987388</v>
      </c>
      <c r="BH30" s="42">
        <v>2.3960791482893836E-3</v>
      </c>
      <c r="BI30" s="42">
        <v>6.0243818423648034E-3</v>
      </c>
      <c r="BJ30" s="42">
        <v>23.462381636913804</v>
      </c>
      <c r="BK30" s="42">
        <v>157.16663761386036</v>
      </c>
      <c r="BL30" s="42">
        <v>2582.6877287816442</v>
      </c>
      <c r="BM30" s="42">
        <v>4.8896265401921055E-4</v>
      </c>
      <c r="BN30" s="42">
        <v>6.894373421670868E-3</v>
      </c>
      <c r="BO30" s="42">
        <v>9.3620049489544829E-3</v>
      </c>
      <c r="BP30" s="42">
        <v>2.1613901616808961E-3</v>
      </c>
      <c r="BQ30" s="42">
        <v>6.5195020535894737E-5</v>
      </c>
      <c r="BR30" s="42">
        <v>0.1037172906691898</v>
      </c>
      <c r="BS30" s="42">
        <v>0</v>
      </c>
      <c r="BT30" s="42">
        <f t="shared" si="0"/>
        <v>11025.83769857181</v>
      </c>
    </row>
    <row r="31" spans="1:72" x14ac:dyDescent="0.25">
      <c r="A31" s="10" t="s">
        <v>103</v>
      </c>
      <c r="B31" s="8" t="s">
        <v>104</v>
      </c>
      <c r="C31" s="42">
        <v>979.62131005546712</v>
      </c>
      <c r="D31" s="42">
        <v>653.74838738289009</v>
      </c>
      <c r="E31" s="42">
        <v>0</v>
      </c>
      <c r="F31" s="42">
        <v>107.64078387736838</v>
      </c>
      <c r="G31" s="42">
        <v>32.309639499748855</v>
      </c>
      <c r="H31" s="42">
        <v>0.25500923321723912</v>
      </c>
      <c r="I31" s="42">
        <v>0.29523573567712647</v>
      </c>
      <c r="J31" s="42">
        <v>3.6717993745477788E-2</v>
      </c>
      <c r="K31" s="42">
        <v>0</v>
      </c>
      <c r="L31" s="42">
        <v>1.5962412571048925</v>
      </c>
      <c r="M31" s="42">
        <v>4.3515820475896589</v>
      </c>
      <c r="N31" s="42">
        <v>4.7299834837595052</v>
      </c>
      <c r="O31" s="42">
        <v>0.31104765134205142</v>
      </c>
      <c r="P31" s="42">
        <v>6678.176883892912</v>
      </c>
      <c r="Q31" s="42">
        <v>7.4707275611757584</v>
      </c>
      <c r="R31" s="42">
        <v>125.37767878391432</v>
      </c>
      <c r="S31" s="42">
        <v>8.935119005936377</v>
      </c>
      <c r="T31" s="42">
        <v>16.455409338270211</v>
      </c>
      <c r="U31" s="42">
        <v>831.62530297484068</v>
      </c>
      <c r="V31" s="42">
        <v>9.8530091721938218E-2</v>
      </c>
      <c r="W31" s="42">
        <v>3.6427968176637111</v>
      </c>
      <c r="X31" s="42">
        <v>275.13009063382981</v>
      </c>
      <c r="Y31" s="42">
        <v>27.305874863556319</v>
      </c>
      <c r="Z31" s="42">
        <v>730.85587093457355</v>
      </c>
      <c r="AA31" s="42">
        <v>6.882360610320915</v>
      </c>
      <c r="AB31" s="42">
        <v>74.363764199761491</v>
      </c>
      <c r="AC31" s="42">
        <v>194.5823552943026</v>
      </c>
      <c r="AD31" s="42">
        <v>3.9316403224881395</v>
      </c>
      <c r="AE31" s="42">
        <v>16.706788573405266</v>
      </c>
      <c r="AF31" s="42">
        <v>170.98378678105539</v>
      </c>
      <c r="AG31" s="42">
        <v>0.21642805786849356</v>
      </c>
      <c r="AH31" s="42">
        <v>454.46512754899584</v>
      </c>
      <c r="AI31" s="42">
        <v>1.7525553212684697</v>
      </c>
      <c r="AJ31" s="42">
        <v>30.534775793551617</v>
      </c>
      <c r="AK31" s="42">
        <v>0</v>
      </c>
      <c r="AL31" s="42">
        <v>2.0044111590882103E-5</v>
      </c>
      <c r="AM31" s="42">
        <v>0</v>
      </c>
      <c r="AN31" s="42">
        <v>40.68473510573299</v>
      </c>
      <c r="AO31" s="42">
        <v>0.11590658487383952</v>
      </c>
      <c r="AP31" s="42">
        <v>10.935743699907606</v>
      </c>
      <c r="AQ31" s="42">
        <v>4.747289587314183E-6</v>
      </c>
      <c r="AR31" s="42">
        <v>9.4945791746283661E-6</v>
      </c>
      <c r="AS31" s="42">
        <v>6.3297194497522435E-6</v>
      </c>
      <c r="AT31" s="42">
        <v>6.4155533429402913</v>
      </c>
      <c r="AU31" s="42">
        <v>274.31255981667135</v>
      </c>
      <c r="AV31" s="42">
        <v>23.381753369597757</v>
      </c>
      <c r="AW31" s="42">
        <v>0</v>
      </c>
      <c r="AX31" s="42">
        <v>3.2703550490386594E-5</v>
      </c>
      <c r="AY31" s="42">
        <v>64.393009782614584</v>
      </c>
      <c r="AZ31" s="42">
        <v>0</v>
      </c>
      <c r="BA31" s="42">
        <v>0</v>
      </c>
      <c r="BB31" s="42">
        <v>13.33022342563228</v>
      </c>
      <c r="BC31" s="42">
        <v>6.9473959720486604</v>
      </c>
      <c r="BD31" s="42">
        <v>144.22934833365511</v>
      </c>
      <c r="BE31" s="42">
        <v>0</v>
      </c>
      <c r="BF31" s="42">
        <v>0.1988211400638549</v>
      </c>
      <c r="BG31" s="42">
        <v>36.567534592806901</v>
      </c>
      <c r="BH31" s="42">
        <v>63.14054905732926</v>
      </c>
      <c r="BI31" s="42">
        <v>956.2779225869449</v>
      </c>
      <c r="BJ31" s="42">
        <v>3.513891172596141</v>
      </c>
      <c r="BK31" s="42">
        <v>4.8108003231660854E-2</v>
      </c>
      <c r="BL31" s="42">
        <v>3.2703550490386594E-5</v>
      </c>
      <c r="BM31" s="42">
        <v>47.656510441768823</v>
      </c>
      <c r="BN31" s="42">
        <v>84.336886069209314</v>
      </c>
      <c r="BO31" s="42">
        <v>134.29032495650816</v>
      </c>
      <c r="BP31" s="42">
        <v>3.1648597248761217E-6</v>
      </c>
      <c r="BQ31" s="42">
        <v>7.1985462201446415</v>
      </c>
      <c r="BR31" s="42">
        <v>4.5626727700297422E-4</v>
      </c>
      <c r="BS31" s="42">
        <v>0</v>
      </c>
      <c r="BT31" s="42">
        <f t="shared" si="0"/>
        <v>13362.365694748536</v>
      </c>
    </row>
    <row r="32" spans="1:72" x14ac:dyDescent="0.25">
      <c r="A32" s="10" t="s">
        <v>105</v>
      </c>
      <c r="B32" s="8" t="s">
        <v>14</v>
      </c>
      <c r="C32" s="42">
        <v>2130.9264519037533</v>
      </c>
      <c r="D32" s="42">
        <v>44.479232968141503</v>
      </c>
      <c r="E32" s="42">
        <v>6.6117232255806515</v>
      </c>
      <c r="F32" s="42">
        <v>6078.9079639214797</v>
      </c>
      <c r="G32" s="42">
        <v>293.8611045232546</v>
      </c>
      <c r="H32" s="42">
        <v>36.472897294102196</v>
      </c>
      <c r="I32" s="42">
        <v>0.67314951825973357</v>
      </c>
      <c r="J32" s="42">
        <v>25.08653648793014</v>
      </c>
      <c r="K32" s="42">
        <v>0.51483150207548922</v>
      </c>
      <c r="L32" s="42">
        <v>280.08703106943045</v>
      </c>
      <c r="M32" s="42">
        <v>1688.2481980830687</v>
      </c>
      <c r="N32" s="42">
        <v>2592.920789303525</v>
      </c>
      <c r="O32" s="42">
        <v>228.99154610262519</v>
      </c>
      <c r="P32" s="42">
        <v>1326.6127080731526</v>
      </c>
      <c r="Q32" s="42">
        <v>32826.412710257122</v>
      </c>
      <c r="R32" s="42">
        <v>1953.5639365434613</v>
      </c>
      <c r="S32" s="42">
        <v>335.69546781845776</v>
      </c>
      <c r="T32" s="42">
        <v>116.84346730432274</v>
      </c>
      <c r="U32" s="42">
        <v>1155.0379284910023</v>
      </c>
      <c r="V32" s="42">
        <v>58.240946933551832</v>
      </c>
      <c r="W32" s="42">
        <v>38.30491456216329</v>
      </c>
      <c r="X32" s="42">
        <v>58.827739610879419</v>
      </c>
      <c r="Y32" s="42">
        <v>115.78755356934761</v>
      </c>
      <c r="Z32" s="42">
        <v>1318.2033127287996</v>
      </c>
      <c r="AA32" s="42">
        <v>337.04550580971272</v>
      </c>
      <c r="AB32" s="42">
        <v>4666.281659535066</v>
      </c>
      <c r="AC32" s="42">
        <v>347.24266081281741</v>
      </c>
      <c r="AD32" s="42">
        <v>143.38623769491446</v>
      </c>
      <c r="AE32" s="42">
        <v>564.60139332951167</v>
      </c>
      <c r="AF32" s="42">
        <v>638.83590020969234</v>
      </c>
      <c r="AG32" s="42">
        <v>92.633293317715783</v>
      </c>
      <c r="AH32" s="42">
        <v>795.39409975802732</v>
      </c>
      <c r="AI32" s="42">
        <v>324.84851266397868</v>
      </c>
      <c r="AJ32" s="42">
        <v>575.77858018566542</v>
      </c>
      <c r="AK32" s="42">
        <v>4.3789655455597778</v>
      </c>
      <c r="AL32" s="42">
        <v>96.946522959700729</v>
      </c>
      <c r="AM32" s="42">
        <v>140.53159763156177</v>
      </c>
      <c r="AN32" s="42">
        <v>1812.9529368621629</v>
      </c>
      <c r="AO32" s="42">
        <v>57.331034963911762</v>
      </c>
      <c r="AP32" s="42">
        <v>118.35525499670325</v>
      </c>
      <c r="AQ32" s="42">
        <v>167.22941613219396</v>
      </c>
      <c r="AR32" s="42">
        <v>4.170797457633209</v>
      </c>
      <c r="AS32" s="42">
        <v>2.5125905383602642</v>
      </c>
      <c r="AT32" s="42">
        <v>537.16723562350307</v>
      </c>
      <c r="AU32" s="42">
        <v>2428.6927062223358</v>
      </c>
      <c r="AV32" s="42">
        <v>2259.9532305346843</v>
      </c>
      <c r="AW32" s="42">
        <v>0</v>
      </c>
      <c r="AX32" s="42">
        <v>148.24491133860249</v>
      </c>
      <c r="AY32" s="42">
        <v>70.333386411816406</v>
      </c>
      <c r="AZ32" s="42">
        <v>14.611146332773401</v>
      </c>
      <c r="BA32" s="42">
        <v>2.606938740197144</v>
      </c>
      <c r="BB32" s="42">
        <v>142.63134477490973</v>
      </c>
      <c r="BC32" s="42">
        <v>48.654363241825472</v>
      </c>
      <c r="BD32" s="42">
        <v>278.99930820161865</v>
      </c>
      <c r="BE32" s="42">
        <v>-0.47882270959634843</v>
      </c>
      <c r="BF32" s="42">
        <v>2.6217716415375776</v>
      </c>
      <c r="BG32" s="42">
        <v>86.884878717926838</v>
      </c>
      <c r="BH32" s="42">
        <v>22.271542275236214</v>
      </c>
      <c r="BI32" s="42">
        <v>2107.9071582871652</v>
      </c>
      <c r="BJ32" s="42">
        <v>49.260046631908629</v>
      </c>
      <c r="BK32" s="42">
        <v>138.9687226708262</v>
      </c>
      <c r="BL32" s="42">
        <v>25.091158011512249</v>
      </c>
      <c r="BM32" s="42">
        <v>10.244956127080046</v>
      </c>
      <c r="BN32" s="42">
        <v>244.0867094970215</v>
      </c>
      <c r="BO32" s="42">
        <v>885.36855249293444</v>
      </c>
      <c r="BP32" s="42">
        <v>180.83540431733377</v>
      </c>
      <c r="BQ32" s="42">
        <v>2.5903536047095397</v>
      </c>
      <c r="BR32" s="42">
        <v>289.64113477602689</v>
      </c>
      <c r="BS32" s="42">
        <v>0</v>
      </c>
      <c r="BT32" s="42">
        <f t="shared" si="0"/>
        <v>73578.957239964264</v>
      </c>
    </row>
    <row r="33" spans="1:72" x14ac:dyDescent="0.25">
      <c r="A33" s="10" t="s">
        <v>106</v>
      </c>
      <c r="B33" s="8" t="s">
        <v>107</v>
      </c>
      <c r="C33" s="42">
        <v>9252.1220650009436</v>
      </c>
      <c r="D33" s="42">
        <v>10520.749703523174</v>
      </c>
      <c r="E33" s="42">
        <v>1409.9419732518525</v>
      </c>
      <c r="F33" s="42">
        <v>53441.792018436972</v>
      </c>
      <c r="G33" s="42">
        <v>14729.223268558353</v>
      </c>
      <c r="H33" s="42">
        <v>482.13249438409662</v>
      </c>
      <c r="I33" s="42">
        <v>8.3010361156999757</v>
      </c>
      <c r="J33" s="42">
        <v>693.80856199317714</v>
      </c>
      <c r="K33" s="42">
        <v>5.0450749317471129</v>
      </c>
      <c r="L33" s="42">
        <v>3491.3417533867428</v>
      </c>
      <c r="M33" s="42">
        <v>23966.739245461369</v>
      </c>
      <c r="N33" s="42">
        <v>138520.03357949594</v>
      </c>
      <c r="O33" s="42">
        <v>64362.671713026117</v>
      </c>
      <c r="P33" s="42">
        <v>3746.8826268150951</v>
      </c>
      <c r="Q33" s="42">
        <v>3992.7291095699966</v>
      </c>
      <c r="R33" s="42">
        <v>39745.204598283577</v>
      </c>
      <c r="S33" s="42">
        <v>21214.802579121682</v>
      </c>
      <c r="T33" s="42">
        <v>6317.1139116536642</v>
      </c>
      <c r="U33" s="42">
        <v>10872.525010483792</v>
      </c>
      <c r="V33" s="42">
        <v>154.04700681545219</v>
      </c>
      <c r="W33" s="42">
        <v>129.15959546345124</v>
      </c>
      <c r="X33" s="42">
        <v>123578.42462375476</v>
      </c>
      <c r="Y33" s="42">
        <v>512.61095833578634</v>
      </c>
      <c r="Z33" s="42">
        <v>50414.785795407035</v>
      </c>
      <c r="AA33" s="42">
        <v>10416.74559432858</v>
      </c>
      <c r="AB33" s="42">
        <v>66710.63578241026</v>
      </c>
      <c r="AC33" s="42">
        <v>3723.1478526513006</v>
      </c>
      <c r="AD33" s="42">
        <v>1083.3384163839294</v>
      </c>
      <c r="AE33" s="42">
        <v>7054.9808863945527</v>
      </c>
      <c r="AF33" s="42">
        <v>10611.929872903471</v>
      </c>
      <c r="AG33" s="42">
        <v>993.20623393287769</v>
      </c>
      <c r="AH33" s="42">
        <v>53169.364017934276</v>
      </c>
      <c r="AI33" s="42">
        <v>24143.81316915153</v>
      </c>
      <c r="AJ33" s="42">
        <v>16432.921435144443</v>
      </c>
      <c r="AK33" s="42">
        <v>33.373435472002662</v>
      </c>
      <c r="AL33" s="42">
        <v>4613.3791591226309</v>
      </c>
      <c r="AM33" s="42">
        <v>5.8500946442055222</v>
      </c>
      <c r="AN33" s="42">
        <v>5611.9942089095166</v>
      </c>
      <c r="AO33" s="42">
        <v>147.52389976539015</v>
      </c>
      <c r="AP33" s="42">
        <v>4200.7740961476584</v>
      </c>
      <c r="AQ33" s="42">
        <v>22734.550345222637</v>
      </c>
      <c r="AR33" s="42">
        <v>623.97779686837873</v>
      </c>
      <c r="AS33" s="42">
        <v>234.69614676612923</v>
      </c>
      <c r="AT33" s="42">
        <v>1516.048607514269</v>
      </c>
      <c r="AU33" s="42">
        <v>13098.73892458821</v>
      </c>
      <c r="AV33" s="42">
        <v>3199.3306881758158</v>
      </c>
      <c r="AW33" s="42">
        <v>0</v>
      </c>
      <c r="AX33" s="42">
        <v>7523.0171474149574</v>
      </c>
      <c r="AY33" s="42">
        <v>2234.9044451584691</v>
      </c>
      <c r="AZ33" s="42">
        <v>250.90269568594951</v>
      </c>
      <c r="BA33" s="42">
        <v>215.60332189620669</v>
      </c>
      <c r="BB33" s="42">
        <v>2789.3700317059283</v>
      </c>
      <c r="BC33" s="42">
        <v>835.74635468807776</v>
      </c>
      <c r="BD33" s="42">
        <v>3372.4265235297089</v>
      </c>
      <c r="BE33" s="42">
        <v>120.89380505592177</v>
      </c>
      <c r="BF33" s="42">
        <v>116.71790244127219</v>
      </c>
      <c r="BG33" s="42">
        <v>3478.0997428517385</v>
      </c>
      <c r="BH33" s="42">
        <v>431.54202644398447</v>
      </c>
      <c r="BI33" s="42">
        <v>45641.615166222269</v>
      </c>
      <c r="BJ33" s="42">
        <v>1433.6073371467662</v>
      </c>
      <c r="BK33" s="42">
        <v>1686.8297945365755</v>
      </c>
      <c r="BL33" s="42">
        <v>5330.0543740118301</v>
      </c>
      <c r="BM33" s="42">
        <v>443.71882529028443</v>
      </c>
      <c r="BN33" s="42">
        <v>7399.1378696957136</v>
      </c>
      <c r="BO33" s="42">
        <v>31639.281023211191</v>
      </c>
      <c r="BP33" s="42">
        <v>3866.8465983419828</v>
      </c>
      <c r="BQ33" s="42">
        <v>113.98551960759148</v>
      </c>
      <c r="BR33" s="42">
        <v>16381.098494268401</v>
      </c>
      <c r="BS33" s="42">
        <v>0</v>
      </c>
      <c r="BT33" s="42">
        <f t="shared" si="0"/>
        <v>967227.90796690725</v>
      </c>
    </row>
    <row r="34" spans="1:72" x14ac:dyDescent="0.25">
      <c r="A34" s="10" t="s">
        <v>108</v>
      </c>
      <c r="B34" s="8" t="s">
        <v>109</v>
      </c>
      <c r="C34" s="42">
        <v>7503.1709800098843</v>
      </c>
      <c r="D34" s="42">
        <v>125.42721091892361</v>
      </c>
      <c r="E34" s="42">
        <v>373.43939105889376</v>
      </c>
      <c r="F34" s="42">
        <v>2087.1090306814485</v>
      </c>
      <c r="G34" s="42">
        <v>4510.6885510851907</v>
      </c>
      <c r="H34" s="42">
        <v>182.82588136867804</v>
      </c>
      <c r="I34" s="42">
        <v>33.519150429125098</v>
      </c>
      <c r="J34" s="42">
        <v>418.23438215977234</v>
      </c>
      <c r="K34" s="42">
        <v>544.57885061966283</v>
      </c>
      <c r="L34" s="42">
        <v>279.05157849083076</v>
      </c>
      <c r="M34" s="42">
        <v>4546.4073269003593</v>
      </c>
      <c r="N34" s="42">
        <v>10630.490658624482</v>
      </c>
      <c r="O34" s="42">
        <v>2610.6751954609508</v>
      </c>
      <c r="P34" s="42">
        <v>956.21595150252119</v>
      </c>
      <c r="Q34" s="42">
        <v>163.79452153966091</v>
      </c>
      <c r="R34" s="42">
        <v>1164.768462862344</v>
      </c>
      <c r="S34" s="42">
        <v>61857.014244296559</v>
      </c>
      <c r="T34" s="42">
        <v>2057.6791730628065</v>
      </c>
      <c r="U34" s="42">
        <v>17069.079533876564</v>
      </c>
      <c r="V34" s="42">
        <v>371.40530372746173</v>
      </c>
      <c r="W34" s="42">
        <v>819.24122694444839</v>
      </c>
      <c r="X34" s="42">
        <v>3923.021449068734</v>
      </c>
      <c r="Y34" s="42">
        <v>446.95954399813274</v>
      </c>
      <c r="Z34" s="42">
        <v>2913.0419194851988</v>
      </c>
      <c r="AA34" s="42">
        <v>774.20235721601739</v>
      </c>
      <c r="AB34" s="42">
        <v>8686.2647662238778</v>
      </c>
      <c r="AC34" s="42">
        <v>61992.859714449754</v>
      </c>
      <c r="AD34" s="42">
        <v>1165.8738113022575</v>
      </c>
      <c r="AE34" s="42">
        <v>27933.570541474175</v>
      </c>
      <c r="AF34" s="42">
        <v>9127.5095319793909</v>
      </c>
      <c r="AG34" s="42">
        <v>937.21427741048024</v>
      </c>
      <c r="AH34" s="42">
        <v>30172.95505972036</v>
      </c>
      <c r="AI34" s="42">
        <v>4378.0441078958311</v>
      </c>
      <c r="AJ34" s="42">
        <v>13034.670548551792</v>
      </c>
      <c r="AK34" s="42">
        <v>1099.6953043247445</v>
      </c>
      <c r="AL34" s="42">
        <v>4771.5044193575604</v>
      </c>
      <c r="AM34" s="42">
        <v>19840.421226018872</v>
      </c>
      <c r="AN34" s="42">
        <v>2166.4308058180213</v>
      </c>
      <c r="AO34" s="42">
        <v>49680.024261310376</v>
      </c>
      <c r="AP34" s="42">
        <v>74765.649569731002</v>
      </c>
      <c r="AQ34" s="42">
        <v>11743.212249010219</v>
      </c>
      <c r="AR34" s="42">
        <v>1837.8456896237121</v>
      </c>
      <c r="AS34" s="42">
        <v>3154.4021781701736</v>
      </c>
      <c r="AT34" s="42">
        <v>8857.4420499371299</v>
      </c>
      <c r="AU34" s="42">
        <v>18568.807667339635</v>
      </c>
      <c r="AV34" s="42">
        <v>9828.0407932918642</v>
      </c>
      <c r="AW34" s="42">
        <v>0</v>
      </c>
      <c r="AX34" s="42">
        <v>15231.147227027344</v>
      </c>
      <c r="AY34" s="42">
        <v>3979.9961156360505</v>
      </c>
      <c r="AZ34" s="42">
        <v>2839.2922526816624</v>
      </c>
      <c r="BA34" s="42">
        <v>188.39559654229407</v>
      </c>
      <c r="BB34" s="42">
        <v>4361.3695627770794</v>
      </c>
      <c r="BC34" s="42">
        <v>2433.6996875544974</v>
      </c>
      <c r="BD34" s="42">
        <v>853.00555450279307</v>
      </c>
      <c r="BE34" s="42">
        <v>164.64330615247255</v>
      </c>
      <c r="BF34" s="42">
        <v>157.42083222870863</v>
      </c>
      <c r="BG34" s="42">
        <v>2738.0843839551671</v>
      </c>
      <c r="BH34" s="42">
        <v>1221.688190585764</v>
      </c>
      <c r="BI34" s="42">
        <v>26471.986599742573</v>
      </c>
      <c r="BJ34" s="42">
        <v>3780.7323807307098</v>
      </c>
      <c r="BK34" s="42">
        <v>3206.9820563250564</v>
      </c>
      <c r="BL34" s="42">
        <v>28538.152669404346</v>
      </c>
      <c r="BM34" s="42">
        <v>16152.63273284191</v>
      </c>
      <c r="BN34" s="42">
        <v>11530.93935517677</v>
      </c>
      <c r="BO34" s="42">
        <v>5700.1704204285943</v>
      </c>
      <c r="BP34" s="42">
        <v>19371.623464779084</v>
      </c>
      <c r="BQ34" s="42">
        <v>36.350733434866378</v>
      </c>
      <c r="BR34" s="42">
        <v>1195.1396331630185</v>
      </c>
      <c r="BS34" s="42">
        <v>0</v>
      </c>
      <c r="BT34" s="42">
        <f t="shared" si="0"/>
        <v>640257.93320400058</v>
      </c>
    </row>
    <row r="35" spans="1:72" x14ac:dyDescent="0.25">
      <c r="A35" s="10" t="s">
        <v>110</v>
      </c>
      <c r="B35" s="8" t="s">
        <v>111</v>
      </c>
      <c r="C35" s="42">
        <v>9890.8617329588506</v>
      </c>
      <c r="D35" s="42">
        <v>4318.948050628861</v>
      </c>
      <c r="E35" s="42">
        <v>25996.024109172926</v>
      </c>
      <c r="F35" s="42">
        <v>33966.906725381996</v>
      </c>
      <c r="G35" s="42">
        <v>19613.592641387819</v>
      </c>
      <c r="H35" s="42">
        <v>2307.5469234137045</v>
      </c>
      <c r="I35" s="42">
        <v>45.205873070160216</v>
      </c>
      <c r="J35" s="42">
        <v>117.24009159647473</v>
      </c>
      <c r="K35" s="42">
        <v>153.49434241098817</v>
      </c>
      <c r="L35" s="42">
        <v>708.50673097892843</v>
      </c>
      <c r="M35" s="42">
        <v>15913.393774123619</v>
      </c>
      <c r="N35" s="42">
        <v>240554.59193468961</v>
      </c>
      <c r="O35" s="42">
        <v>1861.0432995809911</v>
      </c>
      <c r="P35" s="42">
        <v>5281.8225965100219</v>
      </c>
      <c r="Q35" s="42">
        <v>3580.901483435729</v>
      </c>
      <c r="R35" s="42">
        <v>11010.284434217621</v>
      </c>
      <c r="S35" s="42">
        <v>833554.53757664456</v>
      </c>
      <c r="T35" s="42">
        <v>8142.2105157171291</v>
      </c>
      <c r="U35" s="42">
        <v>41735.768985063405</v>
      </c>
      <c r="V35" s="42">
        <v>105.78205117961832</v>
      </c>
      <c r="W35" s="42">
        <v>58.144116451432325</v>
      </c>
      <c r="X35" s="42">
        <v>2401.6226242617213</v>
      </c>
      <c r="Y35" s="42">
        <v>1371.4281323089906</v>
      </c>
      <c r="Z35" s="42">
        <v>323351.84241185122</v>
      </c>
      <c r="AA35" s="42">
        <v>123982.91651984655</v>
      </c>
      <c r="AB35" s="42">
        <v>31867.396635754736</v>
      </c>
      <c r="AC35" s="42">
        <v>113334.1289769525</v>
      </c>
      <c r="AD35" s="42">
        <v>740.68009983290017</v>
      </c>
      <c r="AE35" s="42">
        <v>9074.6547573799198</v>
      </c>
      <c r="AF35" s="42">
        <v>13287.141156047153</v>
      </c>
      <c r="AG35" s="42">
        <v>1508.4571175899409</v>
      </c>
      <c r="AH35" s="42">
        <v>101150.15610592817</v>
      </c>
      <c r="AI35" s="42">
        <v>9525.220987294244</v>
      </c>
      <c r="AJ35" s="42">
        <v>11084.116257439935</v>
      </c>
      <c r="AK35" s="42">
        <v>12786.458103390016</v>
      </c>
      <c r="AL35" s="42">
        <v>5487.5449104483987</v>
      </c>
      <c r="AM35" s="42">
        <v>1089.7802264447462</v>
      </c>
      <c r="AN35" s="42">
        <v>6409.6880756608252</v>
      </c>
      <c r="AO35" s="42">
        <v>1596.3368540833874</v>
      </c>
      <c r="AP35" s="42">
        <v>237424.84244738054</v>
      </c>
      <c r="AQ35" s="42">
        <v>77465.501629422783</v>
      </c>
      <c r="AR35" s="42">
        <v>1417.5460768402909</v>
      </c>
      <c r="AS35" s="42">
        <v>400.10465789641876</v>
      </c>
      <c r="AT35" s="42">
        <v>3267.9624657459653</v>
      </c>
      <c r="AU35" s="42">
        <v>20441.905307757159</v>
      </c>
      <c r="AV35" s="42">
        <v>3717.8180260238105</v>
      </c>
      <c r="AW35" s="42">
        <v>0</v>
      </c>
      <c r="AX35" s="42">
        <v>18393.917960459985</v>
      </c>
      <c r="AY35" s="42">
        <v>31629.345456867955</v>
      </c>
      <c r="AZ35" s="42">
        <v>14740.043939638792</v>
      </c>
      <c r="BA35" s="42">
        <v>6377.3862180873102</v>
      </c>
      <c r="BB35" s="42">
        <v>41733.400588125442</v>
      </c>
      <c r="BC35" s="42">
        <v>12086.405872966901</v>
      </c>
      <c r="BD35" s="42">
        <v>226.04538853754519</v>
      </c>
      <c r="BE35" s="42">
        <v>132.50856525450263</v>
      </c>
      <c r="BF35" s="42">
        <v>320.7518516363856</v>
      </c>
      <c r="BG35" s="42">
        <v>34697.262006132063</v>
      </c>
      <c r="BH35" s="42">
        <v>2458.4568786802952</v>
      </c>
      <c r="BI35" s="42">
        <v>406399.95715082652</v>
      </c>
      <c r="BJ35" s="42">
        <v>13365.28043826045</v>
      </c>
      <c r="BK35" s="42">
        <v>70470.979646235704</v>
      </c>
      <c r="BL35" s="42">
        <v>863623.51304311049</v>
      </c>
      <c r="BM35" s="42">
        <v>1874.0896699431194</v>
      </c>
      <c r="BN35" s="42">
        <v>10237.596233496166</v>
      </c>
      <c r="BO35" s="42">
        <v>36174.640841025277</v>
      </c>
      <c r="BP35" s="42">
        <v>2192.5932067029426</v>
      </c>
      <c r="BQ35" s="42">
        <v>172.58236785784888</v>
      </c>
      <c r="BR35" s="42">
        <v>30804.496038913676</v>
      </c>
      <c r="BS35" s="42">
        <v>0</v>
      </c>
      <c r="BT35" s="42">
        <f t="shared" si="0"/>
        <v>3971213.3119149567</v>
      </c>
    </row>
    <row r="36" spans="1:72" x14ac:dyDescent="0.25">
      <c r="A36" s="10" t="s">
        <v>112</v>
      </c>
      <c r="B36" s="8" t="s">
        <v>113</v>
      </c>
      <c r="C36" s="42">
        <v>2424.8224166067639</v>
      </c>
      <c r="D36" s="42">
        <v>72.328671613754523</v>
      </c>
      <c r="E36" s="42">
        <v>30.380513423878376</v>
      </c>
      <c r="F36" s="42">
        <v>6175.3079034738503</v>
      </c>
      <c r="G36" s="42">
        <v>1304.692919299928</v>
      </c>
      <c r="H36" s="42">
        <v>385.4344837906491</v>
      </c>
      <c r="I36" s="42">
        <v>0.38174143980966857</v>
      </c>
      <c r="J36" s="42">
        <v>22.881511631408937</v>
      </c>
      <c r="K36" s="42">
        <v>0.13598515216155843</v>
      </c>
      <c r="L36" s="42">
        <v>230.83030562399773</v>
      </c>
      <c r="M36" s="42">
        <v>1414.2880748420325</v>
      </c>
      <c r="N36" s="42">
        <v>12038.552757946631</v>
      </c>
      <c r="O36" s="42">
        <v>761.07012803870373</v>
      </c>
      <c r="P36" s="42">
        <v>2850.8571678683738</v>
      </c>
      <c r="Q36" s="42">
        <v>668.25138206573479</v>
      </c>
      <c r="R36" s="42">
        <v>1213.3780342888847</v>
      </c>
      <c r="S36" s="42">
        <v>3809.708396316872</v>
      </c>
      <c r="T36" s="42">
        <v>116704.60350816167</v>
      </c>
      <c r="U36" s="42">
        <v>3934.2984706935513</v>
      </c>
      <c r="V36" s="42">
        <v>1847.7234018522449</v>
      </c>
      <c r="W36" s="42">
        <v>6.8118093522522436</v>
      </c>
      <c r="X36" s="42">
        <v>4404.654820729168</v>
      </c>
      <c r="Y36" s="42">
        <v>111.41899880122656</v>
      </c>
      <c r="Z36" s="42">
        <v>20543.440057183132</v>
      </c>
      <c r="AA36" s="42">
        <v>9144.6739617735293</v>
      </c>
      <c r="AB36" s="42">
        <v>1728.1578845199494</v>
      </c>
      <c r="AC36" s="42">
        <v>176.40462198182715</v>
      </c>
      <c r="AD36" s="42">
        <v>292.39857964137047</v>
      </c>
      <c r="AE36" s="42">
        <v>338.67256629941869</v>
      </c>
      <c r="AF36" s="42">
        <v>682.93937363856935</v>
      </c>
      <c r="AG36" s="42">
        <v>209.95389900197122</v>
      </c>
      <c r="AH36" s="42">
        <v>16299.359970638898</v>
      </c>
      <c r="AI36" s="42">
        <v>81.825584142462802</v>
      </c>
      <c r="AJ36" s="42">
        <v>5703.9985566835649</v>
      </c>
      <c r="AK36" s="42">
        <v>1890.9008845117339</v>
      </c>
      <c r="AL36" s="42">
        <v>216.52663366661562</v>
      </c>
      <c r="AM36" s="42">
        <v>59.12543517315904</v>
      </c>
      <c r="AN36" s="42">
        <v>529.15456560218217</v>
      </c>
      <c r="AO36" s="42">
        <v>295.44204657781063</v>
      </c>
      <c r="AP36" s="42">
        <v>4345.4986130874895</v>
      </c>
      <c r="AQ36" s="42">
        <v>8520.1655409718151</v>
      </c>
      <c r="AR36" s="42">
        <v>42.935458289375973</v>
      </c>
      <c r="AS36" s="42">
        <v>26.6153899162437</v>
      </c>
      <c r="AT36" s="42">
        <v>3114.5635078568744</v>
      </c>
      <c r="AU36" s="42">
        <v>5763.2748346326425</v>
      </c>
      <c r="AV36" s="42">
        <v>1001.0432235405025</v>
      </c>
      <c r="AW36" s="42">
        <v>0</v>
      </c>
      <c r="AX36" s="42">
        <v>6123.1068793046179</v>
      </c>
      <c r="AY36" s="42">
        <v>5132.2123156623738</v>
      </c>
      <c r="AZ36" s="42">
        <v>5366.5063038250064</v>
      </c>
      <c r="BA36" s="42">
        <v>1.1563537907707053</v>
      </c>
      <c r="BB36" s="42">
        <v>1198.8820870766358</v>
      </c>
      <c r="BC36" s="42">
        <v>1642.346151738823</v>
      </c>
      <c r="BD36" s="42">
        <v>735.53960982271576</v>
      </c>
      <c r="BE36" s="42">
        <v>309.74704778788976</v>
      </c>
      <c r="BF36" s="42">
        <v>122.54532056853724</v>
      </c>
      <c r="BG36" s="42">
        <v>415.37702559157458</v>
      </c>
      <c r="BH36" s="42">
        <v>1580.1468709418286</v>
      </c>
      <c r="BI36" s="42">
        <v>1161.2922678336431</v>
      </c>
      <c r="BJ36" s="42">
        <v>1010.3967337780367</v>
      </c>
      <c r="BK36" s="42">
        <v>528.91104231610677</v>
      </c>
      <c r="BL36" s="42">
        <v>370.69448230010096</v>
      </c>
      <c r="BM36" s="42">
        <v>31.663161498604154</v>
      </c>
      <c r="BN36" s="42">
        <v>342.99785783987676</v>
      </c>
      <c r="BO36" s="42">
        <v>2645.6729408630436</v>
      </c>
      <c r="BP36" s="42">
        <v>7630.4185152539267</v>
      </c>
      <c r="BQ36" s="42">
        <v>17.689835674605106</v>
      </c>
      <c r="BR36" s="42">
        <v>4369.5827174504557</v>
      </c>
      <c r="BS36" s="42">
        <v>0</v>
      </c>
      <c r="BT36" s="42">
        <f t="shared" si="0"/>
        <v>282156.77011326398</v>
      </c>
    </row>
    <row r="37" spans="1:72" x14ac:dyDescent="0.25">
      <c r="A37" s="10" t="s">
        <v>114</v>
      </c>
      <c r="B37" s="8" t="s">
        <v>115</v>
      </c>
      <c r="C37" s="42">
        <v>221.94613977535565</v>
      </c>
      <c r="D37" s="42">
        <v>2.6974211235383021</v>
      </c>
      <c r="E37" s="42">
        <v>2.8674058855901321</v>
      </c>
      <c r="F37" s="42">
        <v>3.2730809992305829</v>
      </c>
      <c r="G37" s="42">
        <v>290.05413508054761</v>
      </c>
      <c r="H37" s="42">
        <v>12.44637288966126</v>
      </c>
      <c r="I37" s="42">
        <v>0.36877187130164957</v>
      </c>
      <c r="J37" s="42">
        <v>5.1520058868842566</v>
      </c>
      <c r="K37" s="42">
        <v>8.4999048524180409</v>
      </c>
      <c r="L37" s="42">
        <v>1.3415251749476835</v>
      </c>
      <c r="M37" s="42">
        <v>58.675930143392797</v>
      </c>
      <c r="N37" s="42">
        <v>402.20977717854726</v>
      </c>
      <c r="O37" s="42">
        <v>59.668694942438265</v>
      </c>
      <c r="P37" s="42">
        <v>20.267336442251814</v>
      </c>
      <c r="Q37" s="42">
        <v>23.12733884534401</v>
      </c>
      <c r="R37" s="42">
        <v>61.753100660445881</v>
      </c>
      <c r="S37" s="42">
        <v>278.10127187272036</v>
      </c>
      <c r="T37" s="42">
        <v>92.90574295992964</v>
      </c>
      <c r="U37" s="42">
        <v>400.70019115697824</v>
      </c>
      <c r="V37" s="42">
        <v>94.36594763899771</v>
      </c>
      <c r="W37" s="42">
        <v>8.3307354773585551</v>
      </c>
      <c r="X37" s="42">
        <v>253.24598522141619</v>
      </c>
      <c r="Y37" s="42">
        <v>11.033731692121485</v>
      </c>
      <c r="Z37" s="42">
        <v>13898.527356510513</v>
      </c>
      <c r="AA37" s="42">
        <v>5089.837826844423</v>
      </c>
      <c r="AB37" s="42">
        <v>138.11789720596167</v>
      </c>
      <c r="AC37" s="42">
        <v>238.5834461371588</v>
      </c>
      <c r="AD37" s="42">
        <v>15.803664913621553</v>
      </c>
      <c r="AE37" s="42">
        <v>321.821932107343</v>
      </c>
      <c r="AF37" s="42">
        <v>87.943321318945692</v>
      </c>
      <c r="AG37" s="42">
        <v>2.779503258806677</v>
      </c>
      <c r="AH37" s="42">
        <v>76.141494878596049</v>
      </c>
      <c r="AI37" s="42">
        <v>6.6088335671260685</v>
      </c>
      <c r="AJ37" s="42">
        <v>291.54015463637182</v>
      </c>
      <c r="AK37" s="42">
        <v>101.60934149530688</v>
      </c>
      <c r="AL37" s="42">
        <v>3.5428906123562354</v>
      </c>
      <c r="AM37" s="42">
        <v>68.253674604586593</v>
      </c>
      <c r="AN37" s="42">
        <v>21.842827983231803</v>
      </c>
      <c r="AO37" s="42">
        <v>127.80519562287974</v>
      </c>
      <c r="AP37" s="42">
        <v>1518.407288327111</v>
      </c>
      <c r="AQ37" s="42">
        <v>446.29039579994662</v>
      </c>
      <c r="AR37" s="42">
        <v>4.1062926440460767</v>
      </c>
      <c r="AS37" s="42">
        <v>2.561654167761021</v>
      </c>
      <c r="AT37" s="42">
        <v>181.35714687804352</v>
      </c>
      <c r="AU37" s="42">
        <v>296.09607027427109</v>
      </c>
      <c r="AV37" s="42">
        <v>107.30932708470709</v>
      </c>
      <c r="AW37" s="42">
        <v>0</v>
      </c>
      <c r="AX37" s="42">
        <v>104.236567946881</v>
      </c>
      <c r="AY37" s="42">
        <v>206.52446666495123</v>
      </c>
      <c r="AZ37" s="42">
        <v>284.25795276476828</v>
      </c>
      <c r="BA37" s="42">
        <v>-14.540620443370846</v>
      </c>
      <c r="BB37" s="42">
        <v>46.510467672301523</v>
      </c>
      <c r="BC37" s="42">
        <v>83.924476786479119</v>
      </c>
      <c r="BD37" s="42">
        <v>25.353668513622807</v>
      </c>
      <c r="BE37" s="42">
        <v>14.135023877832229</v>
      </c>
      <c r="BF37" s="42">
        <v>6.2739225557544236</v>
      </c>
      <c r="BG37" s="42">
        <v>9.9370896972904657</v>
      </c>
      <c r="BH37" s="42">
        <v>81.295101347214825</v>
      </c>
      <c r="BI37" s="42">
        <v>41.400045855792904</v>
      </c>
      <c r="BJ37" s="42">
        <v>44.351289083143833</v>
      </c>
      <c r="BK37" s="42">
        <v>282.1847645227308</v>
      </c>
      <c r="BL37" s="42">
        <v>874.4560922285724</v>
      </c>
      <c r="BM37" s="42">
        <v>77.945126947520862</v>
      </c>
      <c r="BN37" s="42">
        <v>39.772856599328989</v>
      </c>
      <c r="BO37" s="42">
        <v>232.02550211182981</v>
      </c>
      <c r="BP37" s="42">
        <v>380.11329461202985</v>
      </c>
      <c r="BQ37" s="42">
        <v>0.30652788585591784</v>
      </c>
      <c r="BR37" s="42">
        <v>221.91004395696271</v>
      </c>
      <c r="BS37" s="42">
        <v>0</v>
      </c>
      <c r="BT37" s="42">
        <f t="shared" si="0"/>
        <v>28402.293745832038</v>
      </c>
    </row>
    <row r="38" spans="1:72" x14ac:dyDescent="0.25">
      <c r="A38" s="10" t="s">
        <v>116</v>
      </c>
      <c r="B38" s="8" t="s">
        <v>117</v>
      </c>
      <c r="C38" s="42">
        <v>6154.3559055101232</v>
      </c>
      <c r="D38" s="42">
        <v>2019.5341892266219</v>
      </c>
      <c r="E38" s="42">
        <v>7005.6795298593433</v>
      </c>
      <c r="F38" s="42">
        <v>807.96145425089378</v>
      </c>
      <c r="G38" s="42">
        <v>3970.4000275737631</v>
      </c>
      <c r="H38" s="42">
        <v>184.54640935856943</v>
      </c>
      <c r="I38" s="42">
        <v>1.6310015599184033</v>
      </c>
      <c r="J38" s="42">
        <v>29.815025329760346</v>
      </c>
      <c r="K38" s="42">
        <v>7.9583833236518613</v>
      </c>
      <c r="L38" s="42">
        <v>2909.6380733488913</v>
      </c>
      <c r="M38" s="42">
        <v>12418.00279015112</v>
      </c>
      <c r="N38" s="42">
        <v>61828.080215754242</v>
      </c>
      <c r="O38" s="42">
        <v>1815.0702835285852</v>
      </c>
      <c r="P38" s="42">
        <v>545.08605875942067</v>
      </c>
      <c r="Q38" s="42">
        <v>4066.4189918298971</v>
      </c>
      <c r="R38" s="42">
        <v>12307.384166485614</v>
      </c>
      <c r="S38" s="42">
        <v>20050.435386027417</v>
      </c>
      <c r="T38" s="42">
        <v>58579.326397627337</v>
      </c>
      <c r="U38" s="42">
        <v>30620.744707658061</v>
      </c>
      <c r="V38" s="42">
        <v>1272.164438888685</v>
      </c>
      <c r="W38" s="42">
        <v>598.07240386213437</v>
      </c>
      <c r="X38" s="42">
        <v>4265.0511559378692</v>
      </c>
      <c r="Y38" s="42">
        <v>989.82530967214859</v>
      </c>
      <c r="Z38" s="42">
        <v>74254.074788469516</v>
      </c>
      <c r="AA38" s="42">
        <v>7888.2378988290466</v>
      </c>
      <c r="AB38" s="42">
        <v>44784.846487139272</v>
      </c>
      <c r="AC38" s="42">
        <v>1995.020017036682</v>
      </c>
      <c r="AD38" s="42">
        <v>4260.756929779337</v>
      </c>
      <c r="AE38" s="42">
        <v>58138.459501367412</v>
      </c>
      <c r="AF38" s="42">
        <v>41611.953725663327</v>
      </c>
      <c r="AG38" s="42">
        <v>4005.0221914665403</v>
      </c>
      <c r="AH38" s="42">
        <v>49859.623419066163</v>
      </c>
      <c r="AI38" s="42">
        <v>12650.980290188159</v>
      </c>
      <c r="AJ38" s="42">
        <v>4480.0958055448164</v>
      </c>
      <c r="AK38" s="42">
        <v>59.850511544297163</v>
      </c>
      <c r="AL38" s="42">
        <v>13588.905244720529</v>
      </c>
      <c r="AM38" s="42">
        <v>11.876900035601537</v>
      </c>
      <c r="AN38" s="42">
        <v>724.28911034016517</v>
      </c>
      <c r="AO38" s="42">
        <v>336.22584259961855</v>
      </c>
      <c r="AP38" s="42">
        <v>1871.2434096212216</v>
      </c>
      <c r="AQ38" s="42">
        <v>6943.3921157399654</v>
      </c>
      <c r="AR38" s="42">
        <v>61.986182445826856</v>
      </c>
      <c r="AS38" s="42">
        <v>52.545341182588132</v>
      </c>
      <c r="AT38" s="42">
        <v>898.22254187860653</v>
      </c>
      <c r="AU38" s="42">
        <v>13414.062977644067</v>
      </c>
      <c r="AV38" s="42">
        <v>2566.667103575548</v>
      </c>
      <c r="AW38" s="42">
        <v>0</v>
      </c>
      <c r="AX38" s="42">
        <v>2433.267342987675</v>
      </c>
      <c r="AY38" s="42">
        <v>5132.1704695427288</v>
      </c>
      <c r="AZ38" s="42">
        <v>3831.6163875524985</v>
      </c>
      <c r="BA38" s="42">
        <v>22.343763873155403</v>
      </c>
      <c r="BB38" s="42">
        <v>2169.0451242601816</v>
      </c>
      <c r="BC38" s="42">
        <v>3732.1132561923068</v>
      </c>
      <c r="BD38" s="42">
        <v>600.59266162035681</v>
      </c>
      <c r="BE38" s="42">
        <v>102.94457078843037</v>
      </c>
      <c r="BF38" s="42">
        <v>64.304768535387069</v>
      </c>
      <c r="BG38" s="42">
        <v>19580.832867471348</v>
      </c>
      <c r="BH38" s="42">
        <v>326.36777886411664</v>
      </c>
      <c r="BI38" s="42">
        <v>61060.156933390041</v>
      </c>
      <c r="BJ38" s="42">
        <v>7446.9294894496634</v>
      </c>
      <c r="BK38" s="42">
        <v>9366.6342378957161</v>
      </c>
      <c r="BL38" s="42">
        <v>4322.9410919394322</v>
      </c>
      <c r="BM38" s="42">
        <v>2978.554473691036</v>
      </c>
      <c r="BN38" s="42">
        <v>215.79881984170763</v>
      </c>
      <c r="BO38" s="42">
        <v>1457.1451286934225</v>
      </c>
      <c r="BP38" s="42">
        <v>976.79132968406316</v>
      </c>
      <c r="BQ38" s="42">
        <v>40.491383908536456</v>
      </c>
      <c r="BR38" s="42">
        <v>6546.3757827680156</v>
      </c>
      <c r="BS38" s="42">
        <v>0</v>
      </c>
      <c r="BT38" s="42">
        <f t="shared" si="0"/>
        <v>709312.93830435222</v>
      </c>
    </row>
    <row r="39" spans="1:72" x14ac:dyDescent="0.25">
      <c r="A39" s="10" t="s">
        <v>118</v>
      </c>
      <c r="B39" s="8" t="s">
        <v>119</v>
      </c>
      <c r="C39" s="42">
        <v>13057.690430932947</v>
      </c>
      <c r="D39" s="42">
        <v>3706.7398238710325</v>
      </c>
      <c r="E39" s="42">
        <v>2419.5971972832313</v>
      </c>
      <c r="F39" s="42">
        <v>44046.687260871215</v>
      </c>
      <c r="G39" s="42">
        <v>2810.9219371887834</v>
      </c>
      <c r="H39" s="42">
        <v>1291.9342403286855</v>
      </c>
      <c r="I39" s="42">
        <v>6.5294971719205712</v>
      </c>
      <c r="J39" s="42">
        <v>78.682482442102057</v>
      </c>
      <c r="K39" s="42">
        <v>90.100172204848462</v>
      </c>
      <c r="L39" s="42">
        <v>3570.7472012857697</v>
      </c>
      <c r="M39" s="42">
        <v>46065.026928296742</v>
      </c>
      <c r="N39" s="42">
        <v>53023.306969103294</v>
      </c>
      <c r="O39" s="42">
        <v>11361.881336327649</v>
      </c>
      <c r="P39" s="42">
        <v>6468.8697866831799</v>
      </c>
      <c r="Q39" s="42">
        <v>10145.93364603312</v>
      </c>
      <c r="R39" s="42">
        <v>35338.779298951806</v>
      </c>
      <c r="S39" s="42">
        <v>10116.488557847606</v>
      </c>
      <c r="T39" s="42">
        <v>3533.87450581966</v>
      </c>
      <c r="U39" s="42">
        <v>594861.373481952</v>
      </c>
      <c r="V39" s="42">
        <v>2792.6282035121872</v>
      </c>
      <c r="W39" s="42">
        <v>500.03842339419379</v>
      </c>
      <c r="X39" s="42">
        <v>24263.726826387214</v>
      </c>
      <c r="Y39" s="42">
        <v>2285.8155284965505</v>
      </c>
      <c r="Z39" s="42">
        <v>1470420.8770367077</v>
      </c>
      <c r="AA39" s="42">
        <v>151203.85195207511</v>
      </c>
      <c r="AB39" s="42">
        <v>12425.276799477759</v>
      </c>
      <c r="AC39" s="42">
        <v>16432.05947439872</v>
      </c>
      <c r="AD39" s="42">
        <v>1713.3450599205071</v>
      </c>
      <c r="AE39" s="42">
        <v>6707.551333409001</v>
      </c>
      <c r="AF39" s="42">
        <v>17262.947322092266</v>
      </c>
      <c r="AG39" s="42">
        <v>2782.8939977635341</v>
      </c>
      <c r="AH39" s="42">
        <v>184317.3950620305</v>
      </c>
      <c r="AI39" s="42">
        <v>670.16769107956725</v>
      </c>
      <c r="AJ39" s="42">
        <v>29204.602012076306</v>
      </c>
      <c r="AK39" s="42">
        <v>2011.0585112000774</v>
      </c>
      <c r="AL39" s="42">
        <v>2484.7018187094413</v>
      </c>
      <c r="AM39" s="42">
        <v>725.65834147435078</v>
      </c>
      <c r="AN39" s="42">
        <v>2753.3162245215758</v>
      </c>
      <c r="AO39" s="42">
        <v>502.45503737686283</v>
      </c>
      <c r="AP39" s="42">
        <v>19169.715417450825</v>
      </c>
      <c r="AQ39" s="42">
        <v>56600.945912356394</v>
      </c>
      <c r="AR39" s="42">
        <v>98.941039335784467</v>
      </c>
      <c r="AS39" s="42">
        <v>93.227557072717786</v>
      </c>
      <c r="AT39" s="42">
        <v>5346.4774510809511</v>
      </c>
      <c r="AU39" s="42">
        <v>27424.849685068053</v>
      </c>
      <c r="AV39" s="42">
        <v>6645.3477332278198</v>
      </c>
      <c r="AW39" s="42">
        <v>0</v>
      </c>
      <c r="AX39" s="42">
        <v>62356.205283667958</v>
      </c>
      <c r="AY39" s="42">
        <v>11850.14269754363</v>
      </c>
      <c r="AZ39" s="42">
        <v>5861.3724057584086</v>
      </c>
      <c r="BA39" s="42">
        <v>62.198424276988121</v>
      </c>
      <c r="BB39" s="42">
        <v>3105.9622985165947</v>
      </c>
      <c r="BC39" s="42">
        <v>2429.4145090107027</v>
      </c>
      <c r="BD39" s="42">
        <v>10352.932436445555</v>
      </c>
      <c r="BE39" s="42">
        <v>352.15697381236322</v>
      </c>
      <c r="BF39" s="42">
        <v>305.82059318779199</v>
      </c>
      <c r="BG39" s="42">
        <v>3197.017218792977</v>
      </c>
      <c r="BH39" s="42">
        <v>1829.4245291237557</v>
      </c>
      <c r="BI39" s="42">
        <v>103299.91365314538</v>
      </c>
      <c r="BJ39" s="42">
        <v>1951.4625662607514</v>
      </c>
      <c r="BK39" s="42">
        <v>1104.8252970307683</v>
      </c>
      <c r="BL39" s="42">
        <v>3136.3572164738985</v>
      </c>
      <c r="BM39" s="42">
        <v>614.09173046554918</v>
      </c>
      <c r="BN39" s="42">
        <v>1416.9616661575533</v>
      </c>
      <c r="BO39" s="42">
        <v>5031.0139473150657</v>
      </c>
      <c r="BP39" s="42">
        <v>9306.4212830960878</v>
      </c>
      <c r="BQ39" s="42">
        <v>50.613455880629814</v>
      </c>
      <c r="BR39" s="42">
        <v>6022.1473441820262</v>
      </c>
      <c r="BS39" s="42">
        <v>0</v>
      </c>
      <c r="BT39" s="42">
        <f t="shared" si="0"/>
        <v>3122471.4917364358</v>
      </c>
    </row>
    <row r="40" spans="1:72" x14ac:dyDescent="0.25">
      <c r="A40" s="10" t="s">
        <v>120</v>
      </c>
      <c r="B40" s="8" t="s">
        <v>121</v>
      </c>
      <c r="C40" s="42">
        <v>779921.07232912432</v>
      </c>
      <c r="D40" s="42">
        <v>185964.23684690005</v>
      </c>
      <c r="E40" s="42">
        <v>23349.21748111966</v>
      </c>
      <c r="F40" s="42">
        <v>300780.71002235211</v>
      </c>
      <c r="G40" s="42">
        <v>1727191.896420395</v>
      </c>
      <c r="H40" s="42">
        <v>21526.618807246814</v>
      </c>
      <c r="I40" s="42">
        <v>377102.45092741423</v>
      </c>
      <c r="J40" s="42">
        <v>176151.98331300585</v>
      </c>
      <c r="K40" s="42">
        <v>235317.67351304079</v>
      </c>
      <c r="L40" s="42">
        <v>60805.400528206323</v>
      </c>
      <c r="M40" s="42">
        <v>576154.647765273</v>
      </c>
      <c r="N40" s="42">
        <v>1110018.9975753073</v>
      </c>
      <c r="O40" s="42">
        <v>61627.208409207349</v>
      </c>
      <c r="P40" s="42">
        <v>172400.16471129429</v>
      </c>
      <c r="Q40" s="42">
        <v>140336.6854719414</v>
      </c>
      <c r="R40" s="42">
        <v>393038.13632305863</v>
      </c>
      <c r="S40" s="42">
        <v>38725.992887374428</v>
      </c>
      <c r="T40" s="42">
        <v>22044.251252245685</v>
      </c>
      <c r="U40" s="42">
        <v>1017060.8917205057</v>
      </c>
      <c r="V40" s="42">
        <v>11179.933604983424</v>
      </c>
      <c r="W40" s="42">
        <v>5222.9063941126969</v>
      </c>
      <c r="X40" s="42">
        <v>683538.86825866473</v>
      </c>
      <c r="Y40" s="42">
        <v>26110.297964175112</v>
      </c>
      <c r="Z40" s="42">
        <v>156686.29647764179</v>
      </c>
      <c r="AA40" s="42">
        <v>78802.129565096911</v>
      </c>
      <c r="AB40" s="42">
        <v>553342.99954231572</v>
      </c>
      <c r="AC40" s="42">
        <v>692063.29494715028</v>
      </c>
      <c r="AD40" s="42">
        <v>36501.138595539058</v>
      </c>
      <c r="AE40" s="42">
        <v>572895.84386296966</v>
      </c>
      <c r="AF40" s="42">
        <v>817350.49196793756</v>
      </c>
      <c r="AG40" s="42">
        <v>66668.900900319044</v>
      </c>
      <c r="AH40" s="42">
        <v>597773.07571167895</v>
      </c>
      <c r="AI40" s="42">
        <v>37438.353602859752</v>
      </c>
      <c r="AJ40" s="42">
        <v>574990.08885788696</v>
      </c>
      <c r="AK40" s="42">
        <v>928.72760880573605</v>
      </c>
      <c r="AL40" s="42">
        <v>501509.42682548991</v>
      </c>
      <c r="AM40" s="42">
        <v>5955.3109442755804</v>
      </c>
      <c r="AN40" s="42">
        <v>41795.473301564845</v>
      </c>
      <c r="AO40" s="42">
        <v>15634.396038329589</v>
      </c>
      <c r="AP40" s="42">
        <v>51356.052842792473</v>
      </c>
      <c r="AQ40" s="42">
        <v>112852.56639893772</v>
      </c>
      <c r="AR40" s="42">
        <v>3173.8921244340941</v>
      </c>
      <c r="AS40" s="42">
        <v>8488.6800641877162</v>
      </c>
      <c r="AT40" s="42">
        <v>21676.077958398189</v>
      </c>
      <c r="AU40" s="42">
        <v>126985.60013567285</v>
      </c>
      <c r="AV40" s="42">
        <v>84392.617000070488</v>
      </c>
      <c r="AW40" s="42">
        <v>0</v>
      </c>
      <c r="AX40" s="42">
        <v>57991.24618840855</v>
      </c>
      <c r="AY40" s="42">
        <v>16720.333415833953</v>
      </c>
      <c r="AZ40" s="42">
        <v>10069.323443015604</v>
      </c>
      <c r="BA40" s="42">
        <v>2036.503100647167</v>
      </c>
      <c r="BB40" s="42">
        <v>11121.149685688486</v>
      </c>
      <c r="BC40" s="42">
        <v>12423.224749777764</v>
      </c>
      <c r="BD40" s="42">
        <v>200561.14254652319</v>
      </c>
      <c r="BE40" s="42">
        <v>1042.3031027010693</v>
      </c>
      <c r="BF40" s="42">
        <v>6143.5147482424773</v>
      </c>
      <c r="BG40" s="42">
        <v>121993.78639113923</v>
      </c>
      <c r="BH40" s="42">
        <v>4425.5650539155249</v>
      </c>
      <c r="BI40" s="42">
        <v>584410.4919557746</v>
      </c>
      <c r="BJ40" s="42">
        <v>6471.7064412847494</v>
      </c>
      <c r="BK40" s="42">
        <v>21504.061064603717</v>
      </c>
      <c r="BL40" s="42">
        <v>11087.452308614082</v>
      </c>
      <c r="BM40" s="42">
        <v>7096.0133768670767</v>
      </c>
      <c r="BN40" s="42">
        <v>9424.167884155213</v>
      </c>
      <c r="BO40" s="42">
        <v>25887.351870339113</v>
      </c>
      <c r="BP40" s="42">
        <v>14230.658171584497</v>
      </c>
      <c r="BQ40" s="42">
        <v>2312.8273554234306</v>
      </c>
      <c r="BR40" s="42">
        <v>177127.59319943626</v>
      </c>
      <c r="BS40" s="42">
        <v>0</v>
      </c>
      <c r="BT40" s="42">
        <f t="shared" si="0"/>
        <v>14608912.09385528</v>
      </c>
    </row>
    <row r="41" spans="1:72" x14ac:dyDescent="0.25">
      <c r="A41" s="10" t="s">
        <v>122</v>
      </c>
      <c r="B41" s="8" t="s">
        <v>123</v>
      </c>
      <c r="C41" s="42">
        <v>27.033410375283839</v>
      </c>
      <c r="D41" s="42">
        <v>1.4659641252180575</v>
      </c>
      <c r="E41" s="42">
        <v>0.55175782458648925</v>
      </c>
      <c r="F41" s="42">
        <v>1048.6863717598396</v>
      </c>
      <c r="G41" s="42">
        <v>26.44664316941105</v>
      </c>
      <c r="H41" s="42">
        <v>9.1926280252724357</v>
      </c>
      <c r="I41" s="42">
        <v>0.16103266778626785</v>
      </c>
      <c r="J41" s="42">
        <v>0.42218090887983384</v>
      </c>
      <c r="K41" s="42">
        <v>0.61763178281899289</v>
      </c>
      <c r="L41" s="42">
        <v>231.80177780412967</v>
      </c>
      <c r="M41" s="42">
        <v>369.74172575098981</v>
      </c>
      <c r="N41" s="42">
        <v>3242.7723548262488</v>
      </c>
      <c r="O41" s="42">
        <v>23.841999936185953</v>
      </c>
      <c r="P41" s="42">
        <v>565.62301083670877</v>
      </c>
      <c r="Q41" s="42">
        <v>552.72767729841496</v>
      </c>
      <c r="R41" s="42">
        <v>1092.7544240029026</v>
      </c>
      <c r="S41" s="42">
        <v>28.831766605262025</v>
      </c>
      <c r="T41" s="42">
        <v>15.519937760782543</v>
      </c>
      <c r="U41" s="42">
        <v>187.13718268732234</v>
      </c>
      <c r="V41" s="42">
        <v>9551.1373615450011</v>
      </c>
      <c r="W41" s="42">
        <v>9.2260825428893973</v>
      </c>
      <c r="X41" s="42">
        <v>25.402507990051362</v>
      </c>
      <c r="Y41" s="42">
        <v>18.171263213752237</v>
      </c>
      <c r="Z41" s="42">
        <v>2652.6913047664734</v>
      </c>
      <c r="AA41" s="42">
        <v>107.1813720455406</v>
      </c>
      <c r="AB41" s="42">
        <v>1071.6722523447788</v>
      </c>
      <c r="AC41" s="42">
        <v>103.83401382431811</v>
      </c>
      <c r="AD41" s="42">
        <v>80.032953622561749</v>
      </c>
      <c r="AE41" s="42">
        <v>84.711127238038429</v>
      </c>
      <c r="AF41" s="42">
        <v>289.91678225213695</v>
      </c>
      <c r="AG41" s="42">
        <v>325.53182758990778</v>
      </c>
      <c r="AH41" s="42">
        <v>13236.037533077249</v>
      </c>
      <c r="AI41" s="42">
        <v>3589.6871454069665</v>
      </c>
      <c r="AJ41" s="42">
        <v>685.20118178223822</v>
      </c>
      <c r="AK41" s="42">
        <v>4.0460304028511844</v>
      </c>
      <c r="AL41" s="42">
        <v>3395.9300518927084</v>
      </c>
      <c r="AM41" s="42">
        <v>0.60498230078600368</v>
      </c>
      <c r="AN41" s="42">
        <v>75.663746503144807</v>
      </c>
      <c r="AO41" s="42">
        <v>87.623111628341476</v>
      </c>
      <c r="AP41" s="42">
        <v>64.924305345897224</v>
      </c>
      <c r="AQ41" s="42">
        <v>191.21613689566172</v>
      </c>
      <c r="AR41" s="42">
        <v>0.35397358585450028</v>
      </c>
      <c r="AS41" s="42">
        <v>0.30531343360564556</v>
      </c>
      <c r="AT41" s="42">
        <v>13.684932348033707</v>
      </c>
      <c r="AU41" s="42">
        <v>146.19142527797075</v>
      </c>
      <c r="AV41" s="42">
        <v>51.368872386295237</v>
      </c>
      <c r="AW41" s="42">
        <v>0</v>
      </c>
      <c r="AX41" s="42">
        <v>37.678158594289989</v>
      </c>
      <c r="AY41" s="42">
        <v>9.3933396541467769</v>
      </c>
      <c r="AZ41" s="42">
        <v>188.78071756866134</v>
      </c>
      <c r="BA41" s="42">
        <v>12.260721377153949</v>
      </c>
      <c r="BB41" s="42">
        <v>5.5377621318308616</v>
      </c>
      <c r="BC41" s="42">
        <v>275.69769270606025</v>
      </c>
      <c r="BD41" s="42">
        <v>254.52067735981478</v>
      </c>
      <c r="BE41" s="42">
        <v>0.84833565246371645</v>
      </c>
      <c r="BF41" s="42">
        <v>3.9611682374870374</v>
      </c>
      <c r="BG41" s="42">
        <v>67.70182551555672</v>
      </c>
      <c r="BH41" s="42">
        <v>5.3392107342670805</v>
      </c>
      <c r="BI41" s="42">
        <v>1974.006741307086</v>
      </c>
      <c r="BJ41" s="42">
        <v>21.033846915270079</v>
      </c>
      <c r="BK41" s="42">
        <v>4.0999092238407329</v>
      </c>
      <c r="BL41" s="42">
        <v>2971.6644081287468</v>
      </c>
      <c r="BM41" s="42">
        <v>432.67238540091097</v>
      </c>
      <c r="BN41" s="42">
        <v>60.327880520782855</v>
      </c>
      <c r="BO41" s="42">
        <v>98.706846659699906</v>
      </c>
      <c r="BP41" s="42">
        <v>206.88149817804626</v>
      </c>
      <c r="BQ41" s="42">
        <v>2.8858422998493527</v>
      </c>
      <c r="BR41" s="42">
        <v>33.954323874379909</v>
      </c>
      <c r="BS41" s="42">
        <v>0</v>
      </c>
      <c r="BT41" s="42">
        <f t="shared" si="0"/>
        <v>49955.630361431453</v>
      </c>
    </row>
    <row r="42" spans="1:72" x14ac:dyDescent="0.25">
      <c r="A42" s="10" t="s">
        <v>124</v>
      </c>
      <c r="B42" s="8" t="s">
        <v>125</v>
      </c>
      <c r="C42" s="42">
        <v>1438.6311533936621</v>
      </c>
      <c r="D42" s="42">
        <v>11.17983303285272</v>
      </c>
      <c r="E42" s="42">
        <v>458.75099357499289</v>
      </c>
      <c r="F42" s="42">
        <v>81.352947772280231</v>
      </c>
      <c r="G42" s="42">
        <v>24.748156209044318</v>
      </c>
      <c r="H42" s="42">
        <v>3.7449788828618256</v>
      </c>
      <c r="I42" s="42">
        <v>-0.95408757757481821</v>
      </c>
      <c r="J42" s="42">
        <v>1.5979585725229015</v>
      </c>
      <c r="K42" s="42">
        <v>3.4184199904653901E-3</v>
      </c>
      <c r="L42" s="42">
        <v>3.8055548674315807</v>
      </c>
      <c r="M42" s="42">
        <v>8.8821694835355878</v>
      </c>
      <c r="N42" s="42">
        <v>2.2098219881955088</v>
      </c>
      <c r="O42" s="42">
        <v>1.5343066798229983</v>
      </c>
      <c r="P42" s="42">
        <v>35.381694525177636</v>
      </c>
      <c r="Q42" s="42">
        <v>23.439486108383246</v>
      </c>
      <c r="R42" s="42">
        <v>63.430934646455889</v>
      </c>
      <c r="S42" s="42">
        <v>2.7007612239440215</v>
      </c>
      <c r="T42" s="42">
        <v>3.2879652220670241</v>
      </c>
      <c r="U42" s="42">
        <v>66.915972279400236</v>
      </c>
      <c r="V42" s="42">
        <v>0.7660123054948873</v>
      </c>
      <c r="W42" s="42">
        <v>176904.22555804864</v>
      </c>
      <c r="X42" s="42">
        <v>3.4987803645754267</v>
      </c>
      <c r="Y42" s="42">
        <v>2.4845420451368629</v>
      </c>
      <c r="Z42" s="42">
        <v>224.90499020021082</v>
      </c>
      <c r="AA42" s="42">
        <v>76.142481505657258</v>
      </c>
      <c r="AB42" s="42">
        <v>55.004867285448071</v>
      </c>
      <c r="AC42" s="42">
        <v>511.1880976044381</v>
      </c>
      <c r="AD42" s="42">
        <v>0.3979596231573907</v>
      </c>
      <c r="AE42" s="42">
        <v>100.00222018400117</v>
      </c>
      <c r="AF42" s="42">
        <v>30.783977554413759</v>
      </c>
      <c r="AG42" s="42">
        <v>3864.6336355402595</v>
      </c>
      <c r="AH42" s="42">
        <v>531.56943272881006</v>
      </c>
      <c r="AI42" s="42">
        <v>0.95720934164802229</v>
      </c>
      <c r="AJ42" s="42">
        <v>3135.0927462830591</v>
      </c>
      <c r="AK42" s="42">
        <v>1.7940506023368646E-3</v>
      </c>
      <c r="AL42" s="42">
        <v>136.30570322298703</v>
      </c>
      <c r="AM42" s="42">
        <v>4.498748933011169E-5</v>
      </c>
      <c r="AN42" s="42">
        <v>17.934083139553138</v>
      </c>
      <c r="AO42" s="42">
        <v>2.3417982369729593</v>
      </c>
      <c r="AP42" s="42">
        <v>3.4045288781599958</v>
      </c>
      <c r="AQ42" s="42">
        <v>87.408903482898879</v>
      </c>
      <c r="AR42" s="42">
        <v>1.2204507844319496E-3</v>
      </c>
      <c r="AS42" s="42">
        <v>2.4963766045198966E-3</v>
      </c>
      <c r="AT42" s="42">
        <v>1041.867663187307</v>
      </c>
      <c r="AU42" s="42">
        <v>8067.2368145555765</v>
      </c>
      <c r="AV42" s="42">
        <v>5134.5018212692157</v>
      </c>
      <c r="AW42" s="42">
        <v>0</v>
      </c>
      <c r="AX42" s="42">
        <v>307.19816034454618</v>
      </c>
      <c r="AY42" s="42">
        <v>0.24850565775758116</v>
      </c>
      <c r="AZ42" s="42">
        <v>6.0626724574876301</v>
      </c>
      <c r="BA42" s="42">
        <v>8.6984750615968565E-4</v>
      </c>
      <c r="BB42" s="42">
        <v>8.8337229980513188E-2</v>
      </c>
      <c r="BC42" s="42">
        <v>12.066085148265591</v>
      </c>
      <c r="BD42" s="42">
        <v>153.36844999403715</v>
      </c>
      <c r="BE42" s="42">
        <v>8.0229501417425839E-3</v>
      </c>
      <c r="BF42" s="42">
        <v>0.36413026203508286</v>
      </c>
      <c r="BG42" s="42">
        <v>445.01794695871439</v>
      </c>
      <c r="BH42" s="42">
        <v>719.87149004209152</v>
      </c>
      <c r="BI42" s="42">
        <v>31518.620582918848</v>
      </c>
      <c r="BJ42" s="42">
        <v>116.37293617030016</v>
      </c>
      <c r="BK42" s="42">
        <v>7.0325076586590214</v>
      </c>
      <c r="BL42" s="42">
        <v>3186.5887555138893</v>
      </c>
      <c r="BM42" s="42">
        <v>82643.202125119555</v>
      </c>
      <c r="BN42" s="42">
        <v>109.60500664547698</v>
      </c>
      <c r="BO42" s="42">
        <v>1309.5182011943145</v>
      </c>
      <c r="BP42" s="42">
        <v>49.629464893129715</v>
      </c>
      <c r="BQ42" s="42">
        <v>6.8480488625840986E-3</v>
      </c>
      <c r="BR42" s="42">
        <v>0.25207891182549669</v>
      </c>
      <c r="BS42" s="42">
        <v>0</v>
      </c>
      <c r="BT42" s="42">
        <f t="shared" si="0"/>
        <v>322748.42657972558</v>
      </c>
    </row>
    <row r="43" spans="1:72" x14ac:dyDescent="0.25">
      <c r="A43" s="10" t="s">
        <v>126</v>
      </c>
      <c r="B43" s="8" t="s">
        <v>127</v>
      </c>
      <c r="C43" s="42">
        <v>345.30890047955228</v>
      </c>
      <c r="D43" s="42">
        <v>137.04554952112727</v>
      </c>
      <c r="E43" s="42">
        <v>70.529022353650802</v>
      </c>
      <c r="F43" s="42">
        <v>12837.718326870461</v>
      </c>
      <c r="G43" s="42">
        <v>691.05278932273995</v>
      </c>
      <c r="H43" s="42">
        <v>771.47997347466071</v>
      </c>
      <c r="I43" s="42">
        <v>11.751350660729749</v>
      </c>
      <c r="J43" s="42">
        <v>27.43263076602382</v>
      </c>
      <c r="K43" s="42">
        <v>2.957235099236653</v>
      </c>
      <c r="L43" s="42">
        <v>786.60155857101847</v>
      </c>
      <c r="M43" s="42">
        <v>3089.8608470995555</v>
      </c>
      <c r="N43" s="42">
        <v>7768.4660987836041</v>
      </c>
      <c r="O43" s="42">
        <v>251.62888503426947</v>
      </c>
      <c r="P43" s="42">
        <v>1773.2546880867669</v>
      </c>
      <c r="Q43" s="42">
        <v>1870.7745583668814</v>
      </c>
      <c r="R43" s="42">
        <v>4205.9584463374986</v>
      </c>
      <c r="S43" s="42">
        <v>1517.7528547301401</v>
      </c>
      <c r="T43" s="42">
        <v>634.36331716416873</v>
      </c>
      <c r="U43" s="42">
        <v>4519.7540943104268</v>
      </c>
      <c r="V43" s="42">
        <v>82.457148871163781</v>
      </c>
      <c r="W43" s="42">
        <v>32.966598502458801</v>
      </c>
      <c r="X43" s="42">
        <v>14985.784651095379</v>
      </c>
      <c r="Y43" s="42">
        <v>188.16892236597567</v>
      </c>
      <c r="Z43" s="42">
        <v>4487.4242337289506</v>
      </c>
      <c r="AA43" s="42">
        <v>1577.3616096946171</v>
      </c>
      <c r="AB43" s="42">
        <v>6003.358668512491</v>
      </c>
      <c r="AC43" s="42">
        <v>400.43986250200078</v>
      </c>
      <c r="AD43" s="42">
        <v>1179.7287743105851</v>
      </c>
      <c r="AE43" s="42">
        <v>10748.42070356632</v>
      </c>
      <c r="AF43" s="42">
        <v>21458.283413970556</v>
      </c>
      <c r="AG43" s="42">
        <v>952.68090026398511</v>
      </c>
      <c r="AH43" s="42">
        <v>305427.67852611514</v>
      </c>
      <c r="AI43" s="42">
        <v>1862.8032755581946</v>
      </c>
      <c r="AJ43" s="42">
        <v>10870.889128263081</v>
      </c>
      <c r="AK43" s="42">
        <v>251.29662630410238</v>
      </c>
      <c r="AL43" s="42">
        <v>138618.63129332638</v>
      </c>
      <c r="AM43" s="42">
        <v>0.83079463495651407</v>
      </c>
      <c r="AN43" s="42">
        <v>5135.6394972326671</v>
      </c>
      <c r="AO43" s="42">
        <v>959.58091945690148</v>
      </c>
      <c r="AP43" s="42">
        <v>39647.271257163957</v>
      </c>
      <c r="AQ43" s="42">
        <v>180423.94415884151</v>
      </c>
      <c r="AR43" s="42">
        <v>8447.4892483527783</v>
      </c>
      <c r="AS43" s="42">
        <v>6317.5620060032179</v>
      </c>
      <c r="AT43" s="42">
        <v>7811.747246822486</v>
      </c>
      <c r="AU43" s="42">
        <v>52903.007939736206</v>
      </c>
      <c r="AV43" s="42">
        <v>34160.285734433994</v>
      </c>
      <c r="AW43" s="42">
        <v>0</v>
      </c>
      <c r="AX43" s="42">
        <v>27883.345561946844</v>
      </c>
      <c r="AY43" s="42">
        <v>7113.0296115435594</v>
      </c>
      <c r="AZ43" s="42">
        <v>1300.873170496259</v>
      </c>
      <c r="BA43" s="42">
        <v>33.00084751484728</v>
      </c>
      <c r="BB43" s="42">
        <v>13678.438783453543</v>
      </c>
      <c r="BC43" s="42">
        <v>1620.132737951076</v>
      </c>
      <c r="BD43" s="42">
        <v>19534.100930266577</v>
      </c>
      <c r="BE43" s="42">
        <v>440.04183462474305</v>
      </c>
      <c r="BF43" s="42">
        <v>274.19526438161813</v>
      </c>
      <c r="BG43" s="42">
        <v>5125.1336908183421</v>
      </c>
      <c r="BH43" s="42">
        <v>862.65627208803846</v>
      </c>
      <c r="BI43" s="42">
        <v>73017.272442778762</v>
      </c>
      <c r="BJ43" s="42">
        <v>13599.614492156021</v>
      </c>
      <c r="BK43" s="42">
        <v>4602.3591066795761</v>
      </c>
      <c r="BL43" s="42">
        <v>15006.109848901693</v>
      </c>
      <c r="BM43" s="42">
        <v>31572.689780537166</v>
      </c>
      <c r="BN43" s="42">
        <v>8335.5814728839487</v>
      </c>
      <c r="BO43" s="42">
        <v>6489.7541281028416</v>
      </c>
      <c r="BP43" s="42">
        <v>115968.84070900707</v>
      </c>
      <c r="BQ43" s="42">
        <v>242.23551945409412</v>
      </c>
      <c r="BR43" s="42">
        <v>53836.583720223913</v>
      </c>
      <c r="BS43" s="42">
        <v>0</v>
      </c>
      <c r="BT43" s="42">
        <f t="shared" si="0"/>
        <v>1296785.4141924735</v>
      </c>
    </row>
    <row r="44" spans="1:72" x14ac:dyDescent="0.25">
      <c r="A44" s="10" t="s">
        <v>128</v>
      </c>
      <c r="B44" s="8" t="s">
        <v>129</v>
      </c>
      <c r="C44" s="42">
        <v>14.649429215696545</v>
      </c>
      <c r="D44" s="42">
        <v>9.1193172473049078</v>
      </c>
      <c r="E44" s="42">
        <v>475.91870929543825</v>
      </c>
      <c r="F44" s="42">
        <v>3.7885642354872116</v>
      </c>
      <c r="G44" s="42">
        <v>126.29233524218179</v>
      </c>
      <c r="H44" s="42">
        <v>0.96493276387822058</v>
      </c>
      <c r="I44" s="42">
        <v>0.4470284878973344</v>
      </c>
      <c r="J44" s="42">
        <v>2.0472515308337322</v>
      </c>
      <c r="K44" s="42">
        <v>2.2541882390534649E-2</v>
      </c>
      <c r="L44" s="42">
        <v>366.64480698867476</v>
      </c>
      <c r="M44" s="42">
        <v>2304.884315922543</v>
      </c>
      <c r="N44" s="42">
        <v>53284.239405070432</v>
      </c>
      <c r="O44" s="42">
        <v>74.901436379666123</v>
      </c>
      <c r="P44" s="42">
        <v>24.256684728748468</v>
      </c>
      <c r="Q44" s="42">
        <v>1470.1327525312327</v>
      </c>
      <c r="R44" s="42">
        <v>4079.5319885887952</v>
      </c>
      <c r="S44" s="42">
        <v>100.67997410613407</v>
      </c>
      <c r="T44" s="42">
        <v>42.936816210950589</v>
      </c>
      <c r="U44" s="42">
        <v>343.40489143418847</v>
      </c>
      <c r="V44" s="42">
        <v>2.8459024001779052</v>
      </c>
      <c r="W44" s="42">
        <v>1.4855124664834751</v>
      </c>
      <c r="X44" s="42">
        <v>75453.483391172485</v>
      </c>
      <c r="Y44" s="42">
        <v>40.475821340628926</v>
      </c>
      <c r="Z44" s="42">
        <v>551.34204068874112</v>
      </c>
      <c r="AA44" s="42">
        <v>542.3967040324726</v>
      </c>
      <c r="AB44" s="42">
        <v>230.33849013254155</v>
      </c>
      <c r="AC44" s="42">
        <v>0.45658526546977984</v>
      </c>
      <c r="AD44" s="42">
        <v>6.5474392897236129</v>
      </c>
      <c r="AE44" s="42">
        <v>10.393102389297919</v>
      </c>
      <c r="AF44" s="42">
        <v>126.83373364514307</v>
      </c>
      <c r="AG44" s="42">
        <v>3.5019171961191939</v>
      </c>
      <c r="AH44" s="42">
        <v>4785.7021395567363</v>
      </c>
      <c r="AI44" s="42">
        <v>106.9256630675592</v>
      </c>
      <c r="AJ44" s="42">
        <v>68.597545687923812</v>
      </c>
      <c r="AK44" s="42">
        <v>0.71139451280955668</v>
      </c>
      <c r="AL44" s="42">
        <v>108.67810080519828</v>
      </c>
      <c r="AM44" s="42">
        <v>0.88519166914788927</v>
      </c>
      <c r="AN44" s="42">
        <v>0.15842924181910478</v>
      </c>
      <c r="AO44" s="42">
        <v>0.10869122063447126</v>
      </c>
      <c r="AP44" s="42">
        <v>2.7459743819345039</v>
      </c>
      <c r="AQ44" s="42">
        <v>14.186549263415486</v>
      </c>
      <c r="AR44" s="42">
        <v>1.2887648170014335E-3</v>
      </c>
      <c r="AS44" s="42">
        <v>2.5059315886138988E-4</v>
      </c>
      <c r="AT44" s="42">
        <v>1.1551075804236999</v>
      </c>
      <c r="AU44" s="42">
        <v>243.6047489231855</v>
      </c>
      <c r="AV44" s="42">
        <v>0.3366718282707713</v>
      </c>
      <c r="AW44" s="42">
        <v>0</v>
      </c>
      <c r="AX44" s="42">
        <v>78.773607294569572</v>
      </c>
      <c r="AY44" s="42">
        <v>31.474983028271225</v>
      </c>
      <c r="AZ44" s="42">
        <v>121712.41790499928</v>
      </c>
      <c r="BA44" s="42">
        <v>351.64380831729022</v>
      </c>
      <c r="BB44" s="42">
        <v>106.95343016879845</v>
      </c>
      <c r="BC44" s="42">
        <v>402.90944202656357</v>
      </c>
      <c r="BD44" s="42">
        <v>0.22902043569534733</v>
      </c>
      <c r="BE44" s="42">
        <v>2.3997506166568328</v>
      </c>
      <c r="BF44" s="42">
        <v>2.3151293885712936</v>
      </c>
      <c r="BG44" s="42">
        <v>292.20248506902004</v>
      </c>
      <c r="BH44" s="42">
        <v>98.89877625788715</v>
      </c>
      <c r="BI44" s="42">
        <v>4911.8162127319274</v>
      </c>
      <c r="BJ44" s="42">
        <v>123.12693997775835</v>
      </c>
      <c r="BK44" s="42">
        <v>18579.017910760638</v>
      </c>
      <c r="BL44" s="42">
        <v>226176.43831000806</v>
      </c>
      <c r="BM44" s="42">
        <v>14741.182327458535</v>
      </c>
      <c r="BN44" s="42">
        <v>13.849467944894059</v>
      </c>
      <c r="BO44" s="42">
        <v>3592.8324061929525</v>
      </c>
      <c r="BP44" s="42">
        <v>2.6813296497329469</v>
      </c>
      <c r="BQ44" s="42">
        <v>9.3900568487219829</v>
      </c>
      <c r="BR44" s="42">
        <v>135.90307851947139</v>
      </c>
      <c r="BS44" s="42">
        <v>0</v>
      </c>
      <c r="BT44" s="42">
        <f t="shared" si="0"/>
        <v>536395.21794667421</v>
      </c>
    </row>
    <row r="45" spans="1:72" x14ac:dyDescent="0.25">
      <c r="A45" s="10" t="s">
        <v>130</v>
      </c>
      <c r="B45" s="8" t="s">
        <v>131</v>
      </c>
      <c r="C45" s="42">
        <v>92.914365787258177</v>
      </c>
      <c r="D45" s="42">
        <v>0.83666228146409116</v>
      </c>
      <c r="E45" s="42">
        <v>20.1590481934915</v>
      </c>
      <c r="F45" s="42">
        <v>113.81024792740419</v>
      </c>
      <c r="G45" s="42">
        <v>21.960025544476622</v>
      </c>
      <c r="H45" s="42">
        <v>15.8796641571309</v>
      </c>
      <c r="I45" s="42">
        <v>0.15352901926306056</v>
      </c>
      <c r="J45" s="42">
        <v>2.7596935148150448</v>
      </c>
      <c r="K45" s="42">
        <v>0</v>
      </c>
      <c r="L45" s="42">
        <v>13.530630077496928</v>
      </c>
      <c r="M45" s="42">
        <v>21.809469420671633</v>
      </c>
      <c r="N45" s="42">
        <v>41.632526563100228</v>
      </c>
      <c r="O45" s="42">
        <v>3.9751514175153795</v>
      </c>
      <c r="P45" s="42">
        <v>12.054518394031168</v>
      </c>
      <c r="Q45" s="42">
        <v>4.1535291498984197</v>
      </c>
      <c r="R45" s="42">
        <v>18.030205222483399</v>
      </c>
      <c r="S45" s="42">
        <v>4.5718329060346958</v>
      </c>
      <c r="T45" s="42">
        <v>1.9522920305626725</v>
      </c>
      <c r="U45" s="42">
        <v>11.778563685454328</v>
      </c>
      <c r="V45" s="42">
        <v>1.2887528613541852</v>
      </c>
      <c r="W45" s="42">
        <v>1.1085888902699905</v>
      </c>
      <c r="X45" s="42">
        <v>350788.46879345749</v>
      </c>
      <c r="Y45" s="42">
        <v>2.4898679674687454</v>
      </c>
      <c r="Z45" s="42">
        <v>141.9447187171034</v>
      </c>
      <c r="AA45" s="42">
        <v>52.210510011460499</v>
      </c>
      <c r="AB45" s="42">
        <v>67.984625344161302</v>
      </c>
      <c r="AC45" s="42">
        <v>10.219206941787414</v>
      </c>
      <c r="AD45" s="42">
        <v>1.9126704191729198</v>
      </c>
      <c r="AE45" s="42">
        <v>17.343577343996216</v>
      </c>
      <c r="AF45" s="42">
        <v>69.070893224997434</v>
      </c>
      <c r="AG45" s="42">
        <v>8.263381698012795</v>
      </c>
      <c r="AH45" s="42">
        <v>190.03801249954611</v>
      </c>
      <c r="AI45" s="42">
        <v>37.255859570169491</v>
      </c>
      <c r="AJ45" s="42">
        <v>12.110909800693758</v>
      </c>
      <c r="AK45" s="42">
        <v>5.0569708990559211E-5</v>
      </c>
      <c r="AL45" s="42">
        <v>189.17712976586404</v>
      </c>
      <c r="AM45" s="42">
        <v>0</v>
      </c>
      <c r="AN45" s="42">
        <v>1828.3798698294447</v>
      </c>
      <c r="AO45" s="42">
        <v>0.56281271680798062</v>
      </c>
      <c r="AP45" s="42">
        <v>30.54988528001018</v>
      </c>
      <c r="AQ45" s="42">
        <v>76.219847703725051</v>
      </c>
      <c r="AR45" s="42">
        <v>7.1016536015906384</v>
      </c>
      <c r="AS45" s="42">
        <v>2.5557484931559777</v>
      </c>
      <c r="AT45" s="42">
        <v>140.31276387287545</v>
      </c>
      <c r="AU45" s="42">
        <v>376.91752013531902</v>
      </c>
      <c r="AV45" s="42">
        <v>78.636756665693525</v>
      </c>
      <c r="AW45" s="42">
        <v>0</v>
      </c>
      <c r="AX45" s="42">
        <v>33.72152898033066</v>
      </c>
      <c r="AY45" s="42">
        <v>11.074684044603897</v>
      </c>
      <c r="AZ45" s="42">
        <v>1.1179481523454249</v>
      </c>
      <c r="BA45" s="42">
        <v>2.9920707731071724E-3</v>
      </c>
      <c r="BB45" s="42">
        <v>11.513325216703867</v>
      </c>
      <c r="BC45" s="42">
        <v>8.2846141844377446</v>
      </c>
      <c r="BD45" s="42">
        <v>90.851270624330269</v>
      </c>
      <c r="BE45" s="42">
        <v>0.58762210118005298</v>
      </c>
      <c r="BF45" s="42">
        <v>0.4419863502520826</v>
      </c>
      <c r="BG45" s="42">
        <v>55.402325172415559</v>
      </c>
      <c r="BH45" s="42">
        <v>144.16227760872232</v>
      </c>
      <c r="BI45" s="42">
        <v>9169.0160374951665</v>
      </c>
      <c r="BJ45" s="42">
        <v>346.87114988478891</v>
      </c>
      <c r="BK45" s="42">
        <v>9.3548364280434946</v>
      </c>
      <c r="BL45" s="42">
        <v>16.481937883316014</v>
      </c>
      <c r="BM45" s="42">
        <v>5.7399390636712182</v>
      </c>
      <c r="BN45" s="42">
        <v>7636.2706083055737</v>
      </c>
      <c r="BO45" s="42">
        <v>2898.085563178669</v>
      </c>
      <c r="BP45" s="42">
        <v>120.57071932224294</v>
      </c>
      <c r="BQ45" s="42">
        <v>0.38472550220349028</v>
      </c>
      <c r="BR45" s="42">
        <v>159.21505253764269</v>
      </c>
      <c r="BS45" s="42">
        <v>0</v>
      </c>
      <c r="BT45" s="42">
        <f t="shared" si="0"/>
        <v>375253.23750678176</v>
      </c>
    </row>
    <row r="46" spans="1:72" x14ac:dyDescent="0.25">
      <c r="A46" s="10" t="s">
        <v>132</v>
      </c>
      <c r="B46" s="8" t="s">
        <v>133</v>
      </c>
      <c r="C46" s="42">
        <v>78110.348235557336</v>
      </c>
      <c r="D46" s="42">
        <v>4433.5181571769872</v>
      </c>
      <c r="E46" s="42">
        <v>261.26931924717405</v>
      </c>
      <c r="F46" s="42">
        <v>9935.7365634513317</v>
      </c>
      <c r="G46" s="42">
        <v>2575.4614837446834</v>
      </c>
      <c r="H46" s="42">
        <v>2776.5219773342728</v>
      </c>
      <c r="I46" s="42">
        <v>2.6893433761680545</v>
      </c>
      <c r="J46" s="42">
        <v>13.896467461410358</v>
      </c>
      <c r="K46" s="42">
        <v>2.4275100119710711</v>
      </c>
      <c r="L46" s="42">
        <v>2236.9501519147279</v>
      </c>
      <c r="M46" s="42">
        <v>15956.194253271522</v>
      </c>
      <c r="N46" s="42">
        <v>81731.057006504343</v>
      </c>
      <c r="O46" s="42">
        <v>5803.1984770217605</v>
      </c>
      <c r="P46" s="42">
        <v>17381.759747751803</v>
      </c>
      <c r="Q46" s="42">
        <v>6881.7066538644804</v>
      </c>
      <c r="R46" s="42">
        <v>17659.839998635842</v>
      </c>
      <c r="S46" s="42">
        <v>3288.3779145632934</v>
      </c>
      <c r="T46" s="42">
        <v>1535.7293296104654</v>
      </c>
      <c r="U46" s="42">
        <v>21926.297854418386</v>
      </c>
      <c r="V46" s="42">
        <v>556.98092050776245</v>
      </c>
      <c r="W46" s="42">
        <v>291.51392862928088</v>
      </c>
      <c r="X46" s="42">
        <v>2867.2444277948757</v>
      </c>
      <c r="Y46" s="42">
        <v>52027.362333624937</v>
      </c>
      <c r="Z46" s="42">
        <v>3062.5154012127741</v>
      </c>
      <c r="AA46" s="42">
        <v>1347.9551161064976</v>
      </c>
      <c r="AB46" s="42">
        <v>10048.572718339836</v>
      </c>
      <c r="AC46" s="42">
        <v>2073.4482011784048</v>
      </c>
      <c r="AD46" s="42">
        <v>654.80779733430359</v>
      </c>
      <c r="AE46" s="42">
        <v>862.4744081028266</v>
      </c>
      <c r="AF46" s="42">
        <v>3014.710601040405</v>
      </c>
      <c r="AG46" s="42">
        <v>349.18149349643437</v>
      </c>
      <c r="AH46" s="42">
        <v>16139.497221242924</v>
      </c>
      <c r="AI46" s="42">
        <v>6268.2622689336276</v>
      </c>
      <c r="AJ46" s="42">
        <v>4337.731802836387</v>
      </c>
      <c r="AK46" s="42">
        <v>160.75258704585613</v>
      </c>
      <c r="AL46" s="42">
        <v>94.798642662506438</v>
      </c>
      <c r="AM46" s="42">
        <v>4.1283221015766234</v>
      </c>
      <c r="AN46" s="42">
        <v>2384.5285942826467</v>
      </c>
      <c r="AO46" s="42">
        <v>581.97250139805385</v>
      </c>
      <c r="AP46" s="42">
        <v>603.49981542143871</v>
      </c>
      <c r="AQ46" s="42">
        <v>6279.3385681468162</v>
      </c>
      <c r="AR46" s="42">
        <v>6.4122955483472097</v>
      </c>
      <c r="AS46" s="42">
        <v>10.306775871009197</v>
      </c>
      <c r="AT46" s="42">
        <v>245.36312562358916</v>
      </c>
      <c r="AU46" s="42">
        <v>4533.1726003149615</v>
      </c>
      <c r="AV46" s="42">
        <v>206.31746440755592</v>
      </c>
      <c r="AW46" s="42">
        <v>0</v>
      </c>
      <c r="AX46" s="42">
        <v>1364.848566599512</v>
      </c>
      <c r="AY46" s="42">
        <v>556.03810938850552</v>
      </c>
      <c r="AZ46" s="42">
        <v>364.49999085347861</v>
      </c>
      <c r="BA46" s="42">
        <v>12.792131779442117</v>
      </c>
      <c r="BB46" s="42">
        <v>120.64590645184688</v>
      </c>
      <c r="BC46" s="42">
        <v>718.04982119906686</v>
      </c>
      <c r="BD46" s="42">
        <v>1894.0456218504207</v>
      </c>
      <c r="BE46" s="42">
        <v>97.945673290911031</v>
      </c>
      <c r="BF46" s="42">
        <v>40.387524074761394</v>
      </c>
      <c r="BG46" s="42">
        <v>42712.924673326765</v>
      </c>
      <c r="BH46" s="42">
        <v>147.41794980695178</v>
      </c>
      <c r="BI46" s="42">
        <v>79754.010177177333</v>
      </c>
      <c r="BJ46" s="42">
        <v>318.38920924022102</v>
      </c>
      <c r="BK46" s="42">
        <v>573.45531796656007</v>
      </c>
      <c r="BL46" s="42">
        <v>46.662669111694271</v>
      </c>
      <c r="BM46" s="42">
        <v>7.586319760645063</v>
      </c>
      <c r="BN46" s="42">
        <v>336.67778288333972</v>
      </c>
      <c r="BO46" s="42">
        <v>762.47413549421253</v>
      </c>
      <c r="BP46" s="42">
        <v>633.94208874865512</v>
      </c>
      <c r="BQ46" s="42">
        <v>92.700570295083097</v>
      </c>
      <c r="BR46" s="42">
        <v>451.245920103836</v>
      </c>
      <c r="BS46" s="42">
        <v>0</v>
      </c>
      <c r="BT46" s="42">
        <f t="shared" si="0"/>
        <v>522532.57053752698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1803749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1803749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4606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4606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193754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193754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3344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3344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0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1315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1315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382717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382717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64.008569060171737</v>
      </c>
      <c r="D57" s="42">
        <v>12.668771427498234</v>
      </c>
      <c r="E57" s="42">
        <v>414.88045557492825</v>
      </c>
      <c r="F57" s="42">
        <v>38.334833101025097</v>
      </c>
      <c r="G57" s="42">
        <v>15.731017680827414</v>
      </c>
      <c r="H57" s="42">
        <v>0</v>
      </c>
      <c r="I57" s="42">
        <v>0</v>
      </c>
      <c r="J57" s="42">
        <v>2.5319006381145512</v>
      </c>
      <c r="K57" s="42">
        <v>0</v>
      </c>
      <c r="L57" s="42">
        <v>0</v>
      </c>
      <c r="M57" s="42">
        <v>31.270178139835185</v>
      </c>
      <c r="N57" s="42">
        <v>64.76528617241614</v>
      </c>
      <c r="O57" s="42">
        <v>38.835442226222142</v>
      </c>
      <c r="P57" s="42">
        <v>28.269262507274398</v>
      </c>
      <c r="Q57" s="42">
        <v>119.78336756923812</v>
      </c>
      <c r="R57" s="42">
        <v>349.85303558669932</v>
      </c>
      <c r="S57" s="42">
        <v>72.14602004029868</v>
      </c>
      <c r="T57" s="42">
        <v>0</v>
      </c>
      <c r="U57" s="42">
        <v>62.63161439099953</v>
      </c>
      <c r="V57" s="42">
        <v>60.567609321057354</v>
      </c>
      <c r="W57" s="42">
        <v>48.754029551909824</v>
      </c>
      <c r="X57" s="42">
        <v>89.464686793143485</v>
      </c>
      <c r="Y57" s="42">
        <v>105.18725199097933</v>
      </c>
      <c r="Z57" s="42">
        <v>209.83126538374344</v>
      </c>
      <c r="AA57" s="42">
        <v>47.156649384883515</v>
      </c>
      <c r="AB57" s="42">
        <v>111.84939694802995</v>
      </c>
      <c r="AC57" s="42">
        <v>33.908498772950864</v>
      </c>
      <c r="AD57" s="42">
        <v>68208.44303054121</v>
      </c>
      <c r="AE57" s="42">
        <v>19.238966499147629</v>
      </c>
      <c r="AF57" s="42">
        <v>615.06243648000543</v>
      </c>
      <c r="AG57" s="42">
        <v>50.967280511733208</v>
      </c>
      <c r="AH57" s="42">
        <v>244.72386542085223</v>
      </c>
      <c r="AI57" s="42">
        <v>8.3392594105854148</v>
      </c>
      <c r="AJ57" s="42">
        <v>61.303050668508185</v>
      </c>
      <c r="AK57" s="42">
        <v>0</v>
      </c>
      <c r="AL57" s="42">
        <v>2597.8477310503531</v>
      </c>
      <c r="AM57" s="42">
        <v>0</v>
      </c>
      <c r="AN57" s="42">
        <v>128.01673487806249</v>
      </c>
      <c r="AO57" s="42">
        <v>0</v>
      </c>
      <c r="AP57" s="42">
        <v>228.68225400909807</v>
      </c>
      <c r="AQ57" s="42">
        <v>2545.7278737654992</v>
      </c>
      <c r="AR57" s="42">
        <v>0</v>
      </c>
      <c r="AS57" s="42">
        <v>0</v>
      </c>
      <c r="AT57" s="42">
        <v>129.72271946815917</v>
      </c>
      <c r="AU57" s="42">
        <v>1984.4913722131653</v>
      </c>
      <c r="AV57" s="42">
        <v>271.14732811656762</v>
      </c>
      <c r="AW57" s="42">
        <v>0</v>
      </c>
      <c r="AX57" s="42">
        <v>838.74942785716144</v>
      </c>
      <c r="AY57" s="42">
        <v>292.6756395868756</v>
      </c>
      <c r="AZ57" s="42">
        <v>0</v>
      </c>
      <c r="BA57" s="42">
        <v>0</v>
      </c>
      <c r="BB57" s="42">
        <v>0</v>
      </c>
      <c r="BC57" s="42">
        <v>4.8886902210997292</v>
      </c>
      <c r="BD57" s="42">
        <v>165.07757367890673</v>
      </c>
      <c r="BE57" s="42">
        <v>7.6822274902995753</v>
      </c>
      <c r="BF57" s="42">
        <v>0</v>
      </c>
      <c r="BG57" s="42">
        <v>109.55580105975876</v>
      </c>
      <c r="BH57" s="42">
        <v>78.547240754626785</v>
      </c>
      <c r="BI57" s="42">
        <v>7845.824638638006</v>
      </c>
      <c r="BJ57" s="42">
        <v>6.9941316348806026</v>
      </c>
      <c r="BK57" s="42">
        <v>3.3113226529033533</v>
      </c>
      <c r="BL57" s="42">
        <v>383.94508624150814</v>
      </c>
      <c r="BM57" s="42">
        <v>151.58185956730634</v>
      </c>
      <c r="BN57" s="42">
        <v>108.22629018561376</v>
      </c>
      <c r="BO57" s="42">
        <v>230.60059033053986</v>
      </c>
      <c r="BP57" s="42">
        <v>11.297454445598417</v>
      </c>
      <c r="BQ57" s="42">
        <v>7.2709104934789295</v>
      </c>
      <c r="BR57" s="42">
        <v>863.20301618275221</v>
      </c>
      <c r="BS57" s="42">
        <v>0</v>
      </c>
      <c r="BT57" s="42">
        <f t="shared" si="0"/>
        <v>90225.574946316498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483373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483373</v>
      </c>
    </row>
    <row r="59" spans="1:72" x14ac:dyDescent="0.25">
      <c r="A59" s="10" t="s">
        <v>157</v>
      </c>
      <c r="B59" s="8" t="s">
        <v>24</v>
      </c>
      <c r="C59" s="42">
        <v>1242352.7526276652</v>
      </c>
      <c r="D59" s="42">
        <v>154100</v>
      </c>
      <c r="E59" s="42">
        <v>-1215.0000000000073</v>
      </c>
      <c r="F59" s="42">
        <v>-163076.33483310102</v>
      </c>
      <c r="G59" s="42">
        <v>322433.88566146314</v>
      </c>
      <c r="H59" s="42">
        <v>12191.000000000002</v>
      </c>
      <c r="I59" s="42">
        <v>10684.000000000002</v>
      </c>
      <c r="J59" s="42">
        <v>23015.468099361879</v>
      </c>
      <c r="K59" s="42">
        <v>65380.000000000007</v>
      </c>
      <c r="L59" s="42">
        <v>25472</v>
      </c>
      <c r="M59" s="42">
        <v>144001.6195289669</v>
      </c>
      <c r="N59" s="42">
        <v>649339.86735984462</v>
      </c>
      <c r="O59" s="42">
        <v>96506.683512420219</v>
      </c>
      <c r="P59" s="42">
        <v>79709</v>
      </c>
      <c r="Q59" s="42">
        <v>-82627.78874999439</v>
      </c>
      <c r="R59" s="42">
        <v>21526.090448949544</v>
      </c>
      <c r="S59" s="42">
        <v>125458</v>
      </c>
      <c r="T59" s="42">
        <v>56813</v>
      </c>
      <c r="U59" s="42">
        <v>379010.13225333189</v>
      </c>
      <c r="V59" s="42">
        <v>13030.43239067894</v>
      </c>
      <c r="W59" s="42">
        <v>-31615.75402955191</v>
      </c>
      <c r="X59" s="42">
        <v>82260.981938835641</v>
      </c>
      <c r="Y59" s="42">
        <v>28060.812748009019</v>
      </c>
      <c r="Z59" s="42">
        <v>124051.16873461613</v>
      </c>
      <c r="AA59" s="42">
        <v>198730.84335061512</v>
      </c>
      <c r="AB59" s="42">
        <v>568525.11561728863</v>
      </c>
      <c r="AC59" s="42">
        <v>959489</v>
      </c>
      <c r="AD59" s="42">
        <v>-2951.6329751595367</v>
      </c>
      <c r="AE59" s="42">
        <v>1835118.8218601868</v>
      </c>
      <c r="AF59" s="42">
        <v>336812.96020795353</v>
      </c>
      <c r="AG59" s="42">
        <v>-207153.8883446136</v>
      </c>
      <c r="AH59" s="42">
        <v>-942171.58915309748</v>
      </c>
      <c r="AI59" s="42">
        <v>-289047</v>
      </c>
      <c r="AJ59" s="42">
        <v>312521.68349326868</v>
      </c>
      <c r="AK59" s="42">
        <v>-20514</v>
      </c>
      <c r="AL59" s="42">
        <v>348040.00000000006</v>
      </c>
      <c r="AM59" s="42">
        <v>63074.999999999993</v>
      </c>
      <c r="AN59" s="42">
        <v>-17868</v>
      </c>
      <c r="AO59" s="42">
        <v>-862099</v>
      </c>
      <c r="AP59" s="42">
        <v>632266.99999999988</v>
      </c>
      <c r="AQ59" s="42">
        <v>497644.20214904286</v>
      </c>
      <c r="AR59" s="42">
        <v>22791.000000000007</v>
      </c>
      <c r="AS59" s="42">
        <v>56726</v>
      </c>
      <c r="AT59" s="42">
        <v>19774</v>
      </c>
      <c r="AU59" s="42">
        <v>181170.34048821736</v>
      </c>
      <c r="AV59" s="42">
        <v>221377.99999999997</v>
      </c>
      <c r="AW59" s="42">
        <v>0</v>
      </c>
      <c r="AX59" s="42">
        <v>92795.784586941678</v>
      </c>
      <c r="AY59" s="42">
        <v>63041.367024840467</v>
      </c>
      <c r="AZ59" s="42">
        <v>285729</v>
      </c>
      <c r="BA59" s="42">
        <v>6282</v>
      </c>
      <c r="BB59" s="42">
        <v>75210</v>
      </c>
      <c r="BC59" s="42">
        <v>33212</v>
      </c>
      <c r="BD59" s="42">
        <v>-551178</v>
      </c>
      <c r="BE59" s="42">
        <v>200</v>
      </c>
      <c r="BF59" s="42">
        <v>2961</v>
      </c>
      <c r="BG59" s="42">
        <v>84315.683512420219</v>
      </c>
      <c r="BH59" s="42">
        <v>17989.481717172177</v>
      </c>
      <c r="BI59" s="42">
        <v>697134.95210666233</v>
      </c>
      <c r="BJ59" s="42">
        <v>149177</v>
      </c>
      <c r="BK59" s="42">
        <v>264041</v>
      </c>
      <c r="BL59" s="42">
        <v>1333365.0372732452</v>
      </c>
      <c r="BM59" s="42">
        <v>183702</v>
      </c>
      <c r="BN59" s="42">
        <v>123160.00000000001</v>
      </c>
      <c r="BO59" s="42">
        <v>86473.999999999971</v>
      </c>
      <c r="BP59" s="42">
        <v>212076</v>
      </c>
      <c r="BQ59" s="42">
        <v>3562.7290895065207</v>
      </c>
      <c r="BR59" s="42">
        <v>213110</v>
      </c>
      <c r="BS59" s="42">
        <v>0</v>
      </c>
      <c r="BT59" s="42">
        <f t="shared" si="0"/>
        <v>10665481.909695989</v>
      </c>
    </row>
    <row r="60" spans="1:72" x14ac:dyDescent="0.25">
      <c r="A60" s="10" t="s">
        <v>158</v>
      </c>
      <c r="B60" s="8" t="s">
        <v>159</v>
      </c>
      <c r="C60" s="42">
        <v>19284.238803274176</v>
      </c>
      <c r="D60" s="42">
        <v>3733.3312285725015</v>
      </c>
      <c r="E60" s="42">
        <v>1179.1195444250716</v>
      </c>
      <c r="F60" s="42">
        <v>10929</v>
      </c>
      <c r="G60" s="42">
        <v>11660.383320856108</v>
      </c>
      <c r="H60" s="42">
        <v>1012</v>
      </c>
      <c r="I60" s="42">
        <v>300</v>
      </c>
      <c r="J60" s="42">
        <v>1860</v>
      </c>
      <c r="K60" s="42">
        <v>4018</v>
      </c>
      <c r="L60" s="42">
        <v>45</v>
      </c>
      <c r="M60" s="42">
        <v>8204.1102928932942</v>
      </c>
      <c r="N60" s="42">
        <v>16123.367353982805</v>
      </c>
      <c r="O60" s="42">
        <v>16837.481045353543</v>
      </c>
      <c r="P60" s="42">
        <v>11812.730737492726</v>
      </c>
      <c r="Q60" s="42">
        <v>30608.005382425119</v>
      </c>
      <c r="R60" s="42">
        <v>21585.056515463762</v>
      </c>
      <c r="S60" s="42">
        <v>20023.853979959702</v>
      </c>
      <c r="T60" s="42">
        <v>9565</v>
      </c>
      <c r="U60" s="42">
        <v>103800.2361322772</v>
      </c>
      <c r="V60" s="42">
        <v>552</v>
      </c>
      <c r="W60" s="42">
        <v>1225</v>
      </c>
      <c r="X60" s="42">
        <v>14738.553374371209</v>
      </c>
      <c r="Y60" s="42">
        <v>3477</v>
      </c>
      <c r="Z60" s="42">
        <v>18074</v>
      </c>
      <c r="AA60" s="42">
        <v>2544</v>
      </c>
      <c r="AB60" s="42">
        <v>78146.034985763297</v>
      </c>
      <c r="AC60" s="42">
        <v>137330.09150122706</v>
      </c>
      <c r="AD60" s="42">
        <v>7220.1899446183133</v>
      </c>
      <c r="AE60" s="42">
        <v>132569.93917331402</v>
      </c>
      <c r="AF60" s="42">
        <v>311887.97735556657</v>
      </c>
      <c r="AG60" s="42">
        <v>245.92106410186381</v>
      </c>
      <c r="AH60" s="42">
        <v>66349.865287676643</v>
      </c>
      <c r="AI60" s="42">
        <v>6536.6607405894156</v>
      </c>
      <c r="AJ60" s="42">
        <v>19738.013456062803</v>
      </c>
      <c r="AK60" s="42">
        <v>135</v>
      </c>
      <c r="AL60" s="42">
        <v>22380.152268949649</v>
      </c>
      <c r="AM60" s="42">
        <v>12902.000000000002</v>
      </c>
      <c r="AN60" s="42">
        <v>2004.9832651219374</v>
      </c>
      <c r="AO60" s="42">
        <v>1564</v>
      </c>
      <c r="AP60" s="42">
        <v>148499.31774599091</v>
      </c>
      <c r="AQ60" s="42">
        <v>37618.069977191662</v>
      </c>
      <c r="AR60" s="42">
        <v>1769</v>
      </c>
      <c r="AS60" s="42">
        <v>1426</v>
      </c>
      <c r="AT60" s="42">
        <v>15677.277280531842</v>
      </c>
      <c r="AU60" s="42">
        <v>47283.168139569447</v>
      </c>
      <c r="AV60" s="42">
        <v>34521.852671883433</v>
      </c>
      <c r="AW60" s="42">
        <v>0</v>
      </c>
      <c r="AX60" s="42">
        <v>14920.46598520119</v>
      </c>
      <c r="AY60" s="42">
        <v>10452.957335572653</v>
      </c>
      <c r="AZ60" s="42">
        <v>20959</v>
      </c>
      <c r="BA60" s="42">
        <v>35</v>
      </c>
      <c r="BB60" s="42">
        <v>8207</v>
      </c>
      <c r="BC60" s="42">
        <v>4176.1113097789002</v>
      </c>
      <c r="BD60" s="42">
        <v>5907.9224263210926</v>
      </c>
      <c r="BE60" s="42">
        <v>229.31777250970043</v>
      </c>
      <c r="BF60" s="42">
        <v>143.00000000000003</v>
      </c>
      <c r="BG60" s="42">
        <v>6954.7606865200059</v>
      </c>
      <c r="BH60" s="42">
        <v>2558.9710420732008</v>
      </c>
      <c r="BI60" s="42">
        <v>75841.223254699769</v>
      </c>
      <c r="BJ60" s="42">
        <v>41586.005868365122</v>
      </c>
      <c r="BK60" s="42">
        <v>31385.688677347098</v>
      </c>
      <c r="BL60" s="42">
        <v>92378.01764051331</v>
      </c>
      <c r="BM60" s="42">
        <v>19044.418140432692</v>
      </c>
      <c r="BN60" s="42">
        <v>7393.7737098143862</v>
      </c>
      <c r="BO60" s="42">
        <v>2587.3994096694601</v>
      </c>
      <c r="BP60" s="42">
        <v>86742.702545554406</v>
      </c>
      <c r="BQ60" s="42">
        <v>370</v>
      </c>
      <c r="BR60" s="42">
        <v>4371.7969838172485</v>
      </c>
      <c r="BS60" s="42">
        <v>0</v>
      </c>
      <c r="BT60" s="42">
        <f t="shared" si="0"/>
        <v>1855242.5153576965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14035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14035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72931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72931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54034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54034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32104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32104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1265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1265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73008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73008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16285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16285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35834</v>
      </c>
      <c r="AN70" s="42">
        <v>0</v>
      </c>
      <c r="AO70" s="42">
        <v>0</v>
      </c>
      <c r="AP70" s="42">
        <v>184.45857199288957</v>
      </c>
      <c r="AQ70" s="42">
        <v>4.3120185660675485</v>
      </c>
      <c r="AR70" s="42">
        <v>5.749358088090065</v>
      </c>
      <c r="AS70" s="42">
        <v>3.8329053920600433</v>
      </c>
      <c r="AT70" s="42">
        <v>0</v>
      </c>
      <c r="AU70" s="42">
        <v>10.54048982816512</v>
      </c>
      <c r="AV70" s="42">
        <v>0</v>
      </c>
      <c r="AW70" s="42">
        <v>0</v>
      </c>
      <c r="AX70" s="42">
        <v>79.532786885245898</v>
      </c>
      <c r="AY70" s="42">
        <v>29.705016788465336</v>
      </c>
      <c r="AZ70" s="42">
        <v>23.95565870037527</v>
      </c>
      <c r="BA70" s="42">
        <v>1.9164526960300217</v>
      </c>
      <c r="BB70" s="42">
        <v>0</v>
      </c>
      <c r="BC70" s="42">
        <v>4.3120185660675485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275.96918822832311</v>
      </c>
      <c r="BJ70" s="42">
        <v>294.65460201461582</v>
      </c>
      <c r="BK70" s="42">
        <v>609.43195733754692</v>
      </c>
      <c r="BL70" s="42">
        <v>0</v>
      </c>
      <c r="BM70" s="42">
        <v>0</v>
      </c>
      <c r="BN70" s="42">
        <v>179.66744025281454</v>
      </c>
      <c r="BO70" s="42">
        <v>296.57105471064585</v>
      </c>
      <c r="BP70" s="42">
        <v>109.71691684771874</v>
      </c>
      <c r="BQ70" s="42">
        <v>0</v>
      </c>
      <c r="BR70" s="42">
        <v>0</v>
      </c>
      <c r="BS70" s="42">
        <v>0</v>
      </c>
      <c r="BT70" s="42">
        <f t="shared" si="0"/>
        <v>37948.326436895113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590478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590478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90410.528981988813</v>
      </c>
      <c r="AO72" s="42">
        <v>0</v>
      </c>
      <c r="AP72" s="42">
        <v>652.67415369174842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3146.1008910649375</v>
      </c>
      <c r="BK72" s="42">
        <v>277.79503743286494</v>
      </c>
      <c r="BL72" s="42">
        <v>0</v>
      </c>
      <c r="BM72" s="42">
        <v>0</v>
      </c>
      <c r="BN72" s="42">
        <v>4364.9386331579235</v>
      </c>
      <c r="BO72" s="42">
        <v>38580.82843405848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137432.86613139478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1348016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1348016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26.660602037824731</v>
      </c>
      <c r="AC75" s="42">
        <v>0</v>
      </c>
      <c r="AD75" s="42">
        <v>4.0134239626832926</v>
      </c>
      <c r="AE75" s="42">
        <v>0</v>
      </c>
      <c r="AF75" s="42">
        <v>12.326945028241543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13.186964448816534</v>
      </c>
      <c r="AM75" s="42">
        <v>0</v>
      </c>
      <c r="AN75" s="42">
        <v>0</v>
      </c>
      <c r="AO75" s="42">
        <v>0</v>
      </c>
      <c r="AP75" s="42">
        <v>1683961.5494114412</v>
      </c>
      <c r="AQ75" s="42">
        <v>123.26945028241543</v>
      </c>
      <c r="AR75" s="42">
        <v>4.0134239626832926</v>
      </c>
      <c r="AS75" s="42">
        <v>0</v>
      </c>
      <c r="AT75" s="42">
        <v>15.767022710541509</v>
      </c>
      <c r="AU75" s="42">
        <v>112.3758709551322</v>
      </c>
      <c r="AV75" s="42">
        <v>9.1735404861332412</v>
      </c>
      <c r="AW75" s="42">
        <v>0</v>
      </c>
      <c r="AX75" s="42">
        <v>679.12866911405149</v>
      </c>
      <c r="AY75" s="42">
        <v>167.70378701212331</v>
      </c>
      <c r="AZ75" s="42">
        <v>0</v>
      </c>
      <c r="BA75" s="42">
        <v>0</v>
      </c>
      <c r="BB75" s="42">
        <v>34.974123103382979</v>
      </c>
      <c r="BC75" s="42">
        <v>7.453501644983259</v>
      </c>
      <c r="BD75" s="42">
        <v>54.467896636416121</v>
      </c>
      <c r="BE75" s="42">
        <v>6.0201359440249398</v>
      </c>
      <c r="BF75" s="42">
        <v>0</v>
      </c>
      <c r="BG75" s="42">
        <v>14.33365700958319</v>
      </c>
      <c r="BH75" s="42">
        <v>4.3000971028749566</v>
      </c>
      <c r="BI75" s="42">
        <v>240.80543776099759</v>
      </c>
      <c r="BJ75" s="42">
        <v>43.287644168941235</v>
      </c>
      <c r="BK75" s="42">
        <v>7.453501644983259</v>
      </c>
      <c r="BL75" s="42">
        <v>8.3135210655582501</v>
      </c>
      <c r="BM75" s="42">
        <v>5.7334628038332758</v>
      </c>
      <c r="BN75" s="42">
        <v>11.180252467474888</v>
      </c>
      <c r="BO75" s="42">
        <v>92.595424281907398</v>
      </c>
      <c r="BP75" s="42">
        <v>135.30972217046531</v>
      </c>
      <c r="BQ75" s="42">
        <v>0</v>
      </c>
      <c r="BR75" s="42">
        <v>1242.1547164504791</v>
      </c>
      <c r="BS75" s="42">
        <v>0</v>
      </c>
      <c r="BT75" s="42">
        <f t="shared" si="1"/>
        <v>1687037.5522056972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176490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176490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75938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75938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70153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70153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1594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1594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149026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149026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20.500083790586434</v>
      </c>
      <c r="E88" s="42">
        <v>0</v>
      </c>
      <c r="F88" s="42">
        <v>3879.4761159652448</v>
      </c>
      <c r="G88" s="42">
        <v>8021.0835519129523</v>
      </c>
      <c r="H88" s="42">
        <v>1202.6231282501708</v>
      </c>
      <c r="I88" s="42">
        <v>0</v>
      </c>
      <c r="J88" s="42">
        <v>10.909748820170341</v>
      </c>
      <c r="K88" s="42">
        <v>0</v>
      </c>
      <c r="L88" s="42">
        <v>7856.4058872848382</v>
      </c>
      <c r="M88" s="42">
        <v>6991.1401401149324</v>
      </c>
      <c r="N88" s="42">
        <v>38397.744788777542</v>
      </c>
      <c r="O88" s="42">
        <v>27816.395762018245</v>
      </c>
      <c r="P88" s="42">
        <v>36949.936169884822</v>
      </c>
      <c r="Q88" s="42">
        <v>937.62000954007294</v>
      </c>
      <c r="R88" s="42">
        <v>31442.378502907868</v>
      </c>
      <c r="S88" s="42">
        <v>1836.2073837261737</v>
      </c>
      <c r="T88" s="42">
        <v>752.18302573264282</v>
      </c>
      <c r="U88" s="42">
        <v>5049.6008349379235</v>
      </c>
      <c r="V88" s="42">
        <v>63.598837654095419</v>
      </c>
      <c r="W88" s="42">
        <v>26.006104450216075</v>
      </c>
      <c r="X88" s="42">
        <v>788.12540231666367</v>
      </c>
      <c r="Y88" s="42">
        <v>205.23871328229365</v>
      </c>
      <c r="Z88" s="42">
        <v>15034.095410984153</v>
      </c>
      <c r="AA88" s="42">
        <v>50196.812175494822</v>
      </c>
      <c r="AB88" s="42">
        <v>194179.17153001149</v>
      </c>
      <c r="AC88" s="42">
        <v>75.237597956148448</v>
      </c>
      <c r="AD88" s="42">
        <v>143.31922890290033</v>
      </c>
      <c r="AE88" s="42">
        <v>0</v>
      </c>
      <c r="AF88" s="42">
        <v>59.901388641692378</v>
      </c>
      <c r="AG88" s="42">
        <v>5718.8940763919036</v>
      </c>
      <c r="AH88" s="42">
        <v>447.46734618762798</v>
      </c>
      <c r="AI88" s="42">
        <v>0</v>
      </c>
      <c r="AJ88" s="42">
        <v>492.70891041512908</v>
      </c>
      <c r="AK88" s="42">
        <v>12.724189938984683</v>
      </c>
      <c r="AL88" s="42">
        <v>75.49851575269706</v>
      </c>
      <c r="AM88" s="42">
        <v>0</v>
      </c>
      <c r="AN88" s="42">
        <v>0</v>
      </c>
      <c r="AO88" s="42">
        <v>196.51804461320788</v>
      </c>
      <c r="AP88" s="42">
        <v>17400.329741561553</v>
      </c>
      <c r="AQ88" s="42">
        <v>2373.6100675377775</v>
      </c>
      <c r="AR88" s="42">
        <v>0</v>
      </c>
      <c r="AS88" s="42">
        <v>0</v>
      </c>
      <c r="AT88" s="42">
        <v>0</v>
      </c>
      <c r="AU88" s="42">
        <v>631.41290875903337</v>
      </c>
      <c r="AV88" s="42">
        <v>0</v>
      </c>
      <c r="AW88" s="42">
        <v>0</v>
      </c>
      <c r="AX88" s="42">
        <v>3779.2036286316252</v>
      </c>
      <c r="AY88" s="42">
        <v>123489.11522728084</v>
      </c>
      <c r="AZ88" s="42">
        <v>0</v>
      </c>
      <c r="BA88" s="42">
        <v>2.8275977642188184</v>
      </c>
      <c r="BB88" s="42">
        <v>4013.7750263086127</v>
      </c>
      <c r="BC88" s="42">
        <v>248.46959420559944</v>
      </c>
      <c r="BD88" s="42">
        <v>4.948296087382932</v>
      </c>
      <c r="BE88" s="42">
        <v>86.948631249728663</v>
      </c>
      <c r="BF88" s="42">
        <v>19.793184349531728</v>
      </c>
      <c r="BG88" s="42">
        <v>306.96830261544085</v>
      </c>
      <c r="BH88" s="42">
        <v>170.53671049188287</v>
      </c>
      <c r="BI88" s="42">
        <v>16479.671544461853</v>
      </c>
      <c r="BJ88" s="42">
        <v>0</v>
      </c>
      <c r="BK88" s="42">
        <v>0</v>
      </c>
      <c r="BL88" s="42">
        <v>148.44888262148797</v>
      </c>
      <c r="BM88" s="42">
        <v>0</v>
      </c>
      <c r="BN88" s="42">
        <v>0</v>
      </c>
      <c r="BO88" s="42">
        <v>0</v>
      </c>
      <c r="BP88" s="42">
        <v>0</v>
      </c>
      <c r="BQ88" s="42">
        <v>7.0689944105470461</v>
      </c>
      <c r="BR88" s="42">
        <v>0</v>
      </c>
      <c r="BS88" s="42">
        <v>0</v>
      </c>
      <c r="BT88" s="42">
        <f t="shared" si="1"/>
        <v>608042.65094499511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754622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754622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26904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26904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124295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124295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0.72456048351888802</v>
      </c>
      <c r="AC94" s="42">
        <v>0</v>
      </c>
      <c r="AD94" s="42">
        <v>0.10907362117488636</v>
      </c>
      <c r="AE94" s="42">
        <v>0</v>
      </c>
      <c r="AF94" s="42">
        <v>0.33501183646572241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0.35838475528891234</v>
      </c>
      <c r="AM94" s="42">
        <v>0</v>
      </c>
      <c r="AN94" s="42">
        <v>0</v>
      </c>
      <c r="AO94" s="42">
        <v>0</v>
      </c>
      <c r="AP94" s="42">
        <v>3.3033725270108443</v>
      </c>
      <c r="AQ94" s="42">
        <v>3.3501183646572241</v>
      </c>
      <c r="AR94" s="42">
        <v>0.10907362117488636</v>
      </c>
      <c r="AS94" s="42">
        <v>0</v>
      </c>
      <c r="AT94" s="42">
        <v>0.42850351175848211</v>
      </c>
      <c r="AU94" s="42">
        <v>3.0540613928968181</v>
      </c>
      <c r="AV94" s="42">
        <v>0.24931113411402597</v>
      </c>
      <c r="AW94" s="42">
        <v>0</v>
      </c>
      <c r="AX94" s="42">
        <v>18.456814897378987</v>
      </c>
      <c r="AY94" s="42">
        <v>4.557719170522037</v>
      </c>
      <c r="AZ94" s="42">
        <v>0</v>
      </c>
      <c r="BA94" s="42">
        <v>0</v>
      </c>
      <c r="BB94" s="42">
        <v>0.95049869880972404</v>
      </c>
      <c r="BC94" s="42">
        <v>0.20256529646764609</v>
      </c>
      <c r="BD94" s="42">
        <v>196088.48028485882</v>
      </c>
      <c r="BE94" s="42">
        <v>0.16361043176232953</v>
      </c>
      <c r="BF94" s="42">
        <v>0</v>
      </c>
      <c r="BG94" s="42">
        <v>0.38954864705316561</v>
      </c>
      <c r="BH94" s="42">
        <v>0.11686459411594967</v>
      </c>
      <c r="BI94" s="42">
        <v>6.5444172704931818</v>
      </c>
      <c r="BJ94" s="42">
        <v>1.1764369141005599</v>
      </c>
      <c r="BK94" s="42">
        <v>0.20256529646764609</v>
      </c>
      <c r="BL94" s="42">
        <v>0.22593821529083605</v>
      </c>
      <c r="BM94" s="42">
        <v>0.15581945882126624</v>
      </c>
      <c r="BN94" s="42">
        <v>0.30384794470146914</v>
      </c>
      <c r="BO94" s="42">
        <v>2.5164842599634496</v>
      </c>
      <c r="BP94" s="42">
        <v>3.6773392281818831</v>
      </c>
      <c r="BQ94" s="42">
        <v>0</v>
      </c>
      <c r="BR94" s="42">
        <v>33.758285753627327</v>
      </c>
      <c r="BS94" s="42">
        <v>0</v>
      </c>
      <c r="BT94" s="42">
        <f t="shared" si="1"/>
        <v>196173.90051218469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151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151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274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274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616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616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46888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46888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88126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88126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0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4027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4027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4163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4163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26.676792138204572</v>
      </c>
      <c r="AC120" s="42">
        <v>0</v>
      </c>
      <c r="AD120" s="42">
        <v>4.0158611820953114</v>
      </c>
      <c r="AE120" s="42">
        <v>0</v>
      </c>
      <c r="AF120" s="42">
        <v>12.334430773578458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13.194972455456025</v>
      </c>
      <c r="AM120" s="42">
        <v>0</v>
      </c>
      <c r="AN120" s="42">
        <v>0</v>
      </c>
      <c r="AO120" s="42">
        <v>0</v>
      </c>
      <c r="AP120" s="42">
        <v>121.62322437202944</v>
      </c>
      <c r="AQ120" s="42">
        <v>123.34430773578457</v>
      </c>
      <c r="AR120" s="42">
        <v>4.0158611820953114</v>
      </c>
      <c r="AS120" s="42">
        <v>0</v>
      </c>
      <c r="AT120" s="42">
        <v>15.776597501088725</v>
      </c>
      <c r="AU120" s="42">
        <v>112.44411309866872</v>
      </c>
      <c r="AV120" s="42">
        <v>9.1791112733607125</v>
      </c>
      <c r="AW120" s="42">
        <v>0</v>
      </c>
      <c r="AX120" s="42">
        <v>679.54108145598525</v>
      </c>
      <c r="AY120" s="42">
        <v>167.80562796612551</v>
      </c>
      <c r="AZ120" s="42">
        <v>0</v>
      </c>
      <c r="BA120" s="42">
        <v>0</v>
      </c>
      <c r="BB120" s="42">
        <v>34.995361729687716</v>
      </c>
      <c r="BC120" s="42">
        <v>7.4580279096055788</v>
      </c>
      <c r="BD120" s="42">
        <v>54.500973185579234</v>
      </c>
      <c r="BE120" s="42">
        <v>6.0237917731429675</v>
      </c>
      <c r="BF120" s="42">
        <v>0</v>
      </c>
      <c r="BG120" s="42">
        <v>14.342361364626113</v>
      </c>
      <c r="BH120" s="42">
        <v>4.3027084093878338</v>
      </c>
      <c r="BI120" s="42">
        <v>240.9516709257187</v>
      </c>
      <c r="BJ120" s="42">
        <v>43.313931321170863</v>
      </c>
      <c r="BK120" s="42">
        <v>7.4580279096055788</v>
      </c>
      <c r="BL120" s="42">
        <v>8.3185695914831452</v>
      </c>
      <c r="BM120" s="42">
        <v>5.7369445458504451</v>
      </c>
      <c r="BN120" s="42">
        <v>11.187041864408368</v>
      </c>
      <c r="BO120" s="42">
        <v>92.651654415484686</v>
      </c>
      <c r="BP120" s="42">
        <v>135.3918912820705</v>
      </c>
      <c r="BQ120" s="42">
        <v>414</v>
      </c>
      <c r="BR120" s="42">
        <v>1242.909035858499</v>
      </c>
      <c r="BS120" s="42">
        <v>0</v>
      </c>
      <c r="BT120" s="42">
        <f t="shared" si="1"/>
        <v>3613.4939732207931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5</v>
      </c>
      <c r="BS121" s="42">
        <v>0</v>
      </c>
      <c r="BT121" s="42">
        <f t="shared" si="1"/>
        <v>5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1.5694306244215814E-5</v>
      </c>
      <c r="D131" s="42">
        <v>0</v>
      </c>
      <c r="E131" s="42">
        <v>5.3467302409251757E-3</v>
      </c>
      <c r="F131" s="42">
        <v>0</v>
      </c>
      <c r="G131" s="42">
        <v>1.0566157380875943E-2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4.5829116350787225E-3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4.4878714721030858E-3</v>
      </c>
      <c r="AE131" s="42">
        <v>7.0016705535924928E-3</v>
      </c>
      <c r="AF131" s="42">
        <v>6.808811151957124E-2</v>
      </c>
      <c r="AG131" s="42">
        <v>1.2331240620455284E-5</v>
      </c>
      <c r="AH131" s="42">
        <v>0</v>
      </c>
      <c r="AI131" s="42">
        <v>9.9296418760038991E-3</v>
      </c>
      <c r="AJ131" s="42">
        <v>0</v>
      </c>
      <c r="AK131" s="42">
        <v>0</v>
      </c>
      <c r="AL131" s="42">
        <v>-9.5388770419389636E-5</v>
      </c>
      <c r="AM131" s="42">
        <v>0</v>
      </c>
      <c r="AN131" s="42">
        <v>0</v>
      </c>
      <c r="AO131" s="42">
        <v>0</v>
      </c>
      <c r="AP131" s="42">
        <v>0</v>
      </c>
      <c r="AQ131" s="42">
        <v>7.4095049802558141E-2</v>
      </c>
      <c r="AR131" s="42">
        <v>0</v>
      </c>
      <c r="AS131" s="42">
        <v>0</v>
      </c>
      <c r="AT131" s="42">
        <v>0</v>
      </c>
      <c r="AU131" s="42">
        <v>5.1944427628022854E-3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1.3248440336026338E-5</v>
      </c>
      <c r="BI131" s="42">
        <v>0.15217987685111856</v>
      </c>
      <c r="BJ131" s="42">
        <v>0</v>
      </c>
      <c r="BK131" s="42">
        <v>0</v>
      </c>
      <c r="BL131" s="42">
        <v>6.2887731881358017E-2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0.4043060811927689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7.318009762324538E-3</v>
      </c>
      <c r="D133" s="42">
        <v>0</v>
      </c>
      <c r="E133" s="42">
        <v>0.30723801409076895</v>
      </c>
      <c r="F133" s="42">
        <v>1.1238372134998398E-2</v>
      </c>
      <c r="G133" s="42">
        <v>7.0155860876544747E-3</v>
      </c>
      <c r="H133" s="42">
        <v>5.4885073217434037E-3</v>
      </c>
      <c r="I133" s="42">
        <v>2.874932406627497E-3</v>
      </c>
      <c r="J133" s="42">
        <v>2.6135749151159062E-3</v>
      </c>
      <c r="K133" s="42">
        <v>0</v>
      </c>
      <c r="L133" s="42">
        <v>0</v>
      </c>
      <c r="M133" s="42">
        <v>1.6214692604199332E-2</v>
      </c>
      <c r="N133" s="42">
        <v>4.1033126167319731E-2</v>
      </c>
      <c r="O133" s="42">
        <v>4.9657923387202221E-3</v>
      </c>
      <c r="P133" s="42">
        <v>1.4897377016160666E-2</v>
      </c>
      <c r="Q133" s="42">
        <v>3.3976473896506782E-3</v>
      </c>
      <c r="R133" s="42">
        <v>1.0192942168952035E-2</v>
      </c>
      <c r="S133" s="42">
        <v>1.8295024405811345E-3</v>
      </c>
      <c r="T133" s="42">
        <v>5.2271498302318127E-4</v>
      </c>
      <c r="U133" s="42">
        <v>6.2725797962781757E-3</v>
      </c>
      <c r="V133" s="42">
        <v>0</v>
      </c>
      <c r="W133" s="42">
        <v>0</v>
      </c>
      <c r="X133" s="42">
        <v>5.2271498302318125E-3</v>
      </c>
      <c r="Y133" s="42">
        <v>0</v>
      </c>
      <c r="Z133" s="42">
        <v>0</v>
      </c>
      <c r="AA133" s="42">
        <v>0</v>
      </c>
      <c r="AB133" s="42">
        <v>7.8407247453477196E-3</v>
      </c>
      <c r="AC133" s="42">
        <v>0</v>
      </c>
      <c r="AD133" s="42">
        <v>3.8980745926811707E-3</v>
      </c>
      <c r="AE133" s="42">
        <v>3.6802151574046357E-2</v>
      </c>
      <c r="AF133" s="42">
        <v>3.7984447236342013E-2</v>
      </c>
      <c r="AG133" s="42">
        <v>0</v>
      </c>
      <c r="AH133" s="42">
        <v>0</v>
      </c>
      <c r="AI133" s="42">
        <v>5.1192820338508988E-3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4.3457685531746539E-2</v>
      </c>
      <c r="AR133" s="42">
        <v>0</v>
      </c>
      <c r="AS133" s="42">
        <v>0</v>
      </c>
      <c r="AT133" s="42">
        <v>0</v>
      </c>
      <c r="AU133" s="42">
        <v>6.8069927020577058E-3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7.774089191149218E-2</v>
      </c>
      <c r="BJ133" s="42">
        <v>0</v>
      </c>
      <c r="BK133" s="42">
        <v>0</v>
      </c>
      <c r="BL133" s="42">
        <v>3.242211954772236E-2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0.70041289132963713</v>
      </c>
    </row>
    <row r="134" spans="1:72" x14ac:dyDescent="0.25">
      <c r="A134" s="10" t="s">
        <v>77</v>
      </c>
      <c r="B134" s="8" t="s">
        <v>78</v>
      </c>
      <c r="C134" s="42">
        <v>7.7566286439780582E-3</v>
      </c>
      <c r="D134" s="42">
        <v>0</v>
      </c>
      <c r="E134" s="42">
        <v>0.34732481424380857</v>
      </c>
      <c r="F134" s="42">
        <v>1.1911965417537734E-2</v>
      </c>
      <c r="G134" s="42">
        <v>0.18160712162273801</v>
      </c>
      <c r="H134" s="42">
        <v>5.8174714829835441E-3</v>
      </c>
      <c r="I134" s="42">
        <v>3.0472469672770943E-3</v>
      </c>
      <c r="J134" s="42">
        <v>2.7702245157064497E-3</v>
      </c>
      <c r="K134" s="42">
        <v>0</v>
      </c>
      <c r="L134" s="42">
        <v>0</v>
      </c>
      <c r="M134" s="42">
        <v>-4.310668927701912E-2</v>
      </c>
      <c r="N134" s="42">
        <v>0.36431900484334068</v>
      </c>
      <c r="O134" s="42">
        <v>5.2634265798422539E-3</v>
      </c>
      <c r="P134" s="42">
        <v>1.5790279739526764E-2</v>
      </c>
      <c r="Q134" s="42">
        <v>3.6012918704183845E-3</v>
      </c>
      <c r="R134" s="42">
        <v>1.0803875611255153E-2</v>
      </c>
      <c r="S134" s="42">
        <v>1.9391571609945145E-3</v>
      </c>
      <c r="T134" s="42">
        <v>5.540449031412899E-4</v>
      </c>
      <c r="U134" s="42">
        <v>6.6485388376954788E-3</v>
      </c>
      <c r="V134" s="42">
        <v>0</v>
      </c>
      <c r="W134" s="42">
        <v>0</v>
      </c>
      <c r="X134" s="42">
        <v>5.5404490314128994E-3</v>
      </c>
      <c r="Y134" s="42">
        <v>0</v>
      </c>
      <c r="Z134" s="42">
        <v>0</v>
      </c>
      <c r="AA134" s="42">
        <v>0</v>
      </c>
      <c r="AB134" s="42">
        <v>8.3106735471193491E-3</v>
      </c>
      <c r="AC134" s="42">
        <v>0</v>
      </c>
      <c r="AD134" s="42">
        <v>1.6621347094238697E-3</v>
      </c>
      <c r="AE134" s="42">
        <v>3.518185134947191E-2</v>
      </c>
      <c r="AF134" s="42">
        <v>3.8783143219890291E-3</v>
      </c>
      <c r="AG134" s="42">
        <v>0</v>
      </c>
      <c r="AH134" s="42">
        <v>0.13383246871104423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5.5404490314128994E-3</v>
      </c>
      <c r="AR134" s="42">
        <v>0</v>
      </c>
      <c r="AS134" s="42">
        <v>0</v>
      </c>
      <c r="AT134" s="42">
        <v>0</v>
      </c>
      <c r="AU134" s="42">
        <v>4.4323592251303192E-3</v>
      </c>
      <c r="AV134" s="42">
        <v>0</v>
      </c>
      <c r="AW134" s="42">
        <v>0</v>
      </c>
      <c r="AX134" s="42">
        <v>1.0263287698313675E-3</v>
      </c>
      <c r="AY134" s="42">
        <v>5.1316438491568373E-4</v>
      </c>
      <c r="AZ134" s="42">
        <v>6.8265150079475298E-2</v>
      </c>
      <c r="BA134" s="42">
        <v>3.338149148140601E-4</v>
      </c>
      <c r="BB134" s="42">
        <v>0</v>
      </c>
      <c r="BC134" s="42">
        <v>3.854044925580512E-4</v>
      </c>
      <c r="BD134" s="42">
        <v>0</v>
      </c>
      <c r="BE134" s="42">
        <v>0</v>
      </c>
      <c r="BF134" s="42">
        <v>0</v>
      </c>
      <c r="BG134" s="42">
        <v>0</v>
      </c>
      <c r="BH134" s="42">
        <v>2.1151726875036354E-3</v>
      </c>
      <c r="BI134" s="42">
        <v>4.7213567678883156E-2</v>
      </c>
      <c r="BJ134" s="42">
        <v>0</v>
      </c>
      <c r="BK134" s="42">
        <v>2.8962995881685362E-2</v>
      </c>
      <c r="BL134" s="42">
        <v>0.5730752376665158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1.8463179396464113</v>
      </c>
    </row>
    <row r="135" spans="1:72" x14ac:dyDescent="0.25">
      <c r="A135" s="10" t="s">
        <v>79</v>
      </c>
      <c r="B135" s="8" t="s">
        <v>80</v>
      </c>
      <c r="C135" s="42">
        <v>0.32523223588592448</v>
      </c>
      <c r="D135" s="42">
        <v>1.10951349344302</v>
      </c>
      <c r="E135" s="42">
        <v>0.26990313945959582</v>
      </c>
      <c r="F135" s="42">
        <v>9.9620901259764964E-3</v>
      </c>
      <c r="G135" s="42">
        <v>1.0836968391816133</v>
      </c>
      <c r="H135" s="42">
        <v>4.8652068057094518E-3</v>
      </c>
      <c r="I135" s="42">
        <v>2.5484416601335223E-3</v>
      </c>
      <c r="J135" s="42">
        <v>6.2487730388324936</v>
      </c>
      <c r="K135" s="42">
        <v>0</v>
      </c>
      <c r="L135" s="42">
        <v>16.125181675294598</v>
      </c>
      <c r="M135" s="42">
        <v>129.69641807276471</v>
      </c>
      <c r="N135" s="42">
        <v>214.81361230788806</v>
      </c>
      <c r="O135" s="42">
        <v>3.7318188304968536</v>
      </c>
      <c r="P135" s="42">
        <v>2.6892388088156101</v>
      </c>
      <c r="Q135" s="42">
        <v>6.8536569082529661</v>
      </c>
      <c r="R135" s="42">
        <v>41.671899677147088</v>
      </c>
      <c r="S135" s="42">
        <v>5.7675813728513656</v>
      </c>
      <c r="T135" s="42">
        <v>4.6335302911518591E-4</v>
      </c>
      <c r="U135" s="42">
        <v>5.9879812296176977</v>
      </c>
      <c r="V135" s="42">
        <v>0</v>
      </c>
      <c r="W135" s="42">
        <v>0</v>
      </c>
      <c r="X135" s="42">
        <v>1.7410817708819553</v>
      </c>
      <c r="Y135" s="42">
        <v>0.22121874845882838</v>
      </c>
      <c r="Z135" s="42">
        <v>0</v>
      </c>
      <c r="AA135" s="42">
        <v>0</v>
      </c>
      <c r="AB135" s="42">
        <v>6.9502954367277889E-3</v>
      </c>
      <c r="AC135" s="42">
        <v>0</v>
      </c>
      <c r="AD135" s="42">
        <v>1.3900590873455578E-3</v>
      </c>
      <c r="AE135" s="42">
        <v>2.9422917348814304E-2</v>
      </c>
      <c r="AF135" s="42">
        <v>3.2434712038063012E-3</v>
      </c>
      <c r="AG135" s="42">
        <v>0</v>
      </c>
      <c r="AH135" s="42">
        <v>0</v>
      </c>
      <c r="AI135" s="42">
        <v>215.98799547107609</v>
      </c>
      <c r="AJ135" s="42">
        <v>0</v>
      </c>
      <c r="AK135" s="42">
        <v>0</v>
      </c>
      <c r="AL135" s="42">
        <v>82.454111562037795</v>
      </c>
      <c r="AM135" s="42">
        <v>0</v>
      </c>
      <c r="AN135" s="42">
        <v>0</v>
      </c>
      <c r="AO135" s="42">
        <v>0</v>
      </c>
      <c r="AP135" s="42">
        <v>0</v>
      </c>
      <c r="AQ135" s="42">
        <v>1.4508808320434923</v>
      </c>
      <c r="AR135" s="42">
        <v>0</v>
      </c>
      <c r="AS135" s="42">
        <v>0</v>
      </c>
      <c r="AT135" s="42">
        <v>0</v>
      </c>
      <c r="AU135" s="42">
        <v>3.7715616366929665</v>
      </c>
      <c r="AV135" s="42">
        <v>0</v>
      </c>
      <c r="AW135" s="42">
        <v>0</v>
      </c>
      <c r="AX135" s="42">
        <v>0</v>
      </c>
      <c r="AY135" s="42">
        <v>0</v>
      </c>
      <c r="AZ135" s="42">
        <v>232.96520087322702</v>
      </c>
      <c r="BA135" s="42">
        <v>0</v>
      </c>
      <c r="BB135" s="42">
        <v>0</v>
      </c>
      <c r="BC135" s="42">
        <v>51.918704943171903</v>
      </c>
      <c r="BD135" s="42">
        <v>0</v>
      </c>
      <c r="BE135" s="42">
        <v>0</v>
      </c>
      <c r="BF135" s="42">
        <v>0</v>
      </c>
      <c r="BG135" s="42">
        <v>77.306984293132771</v>
      </c>
      <c r="BH135" s="42">
        <v>1.4153242508925041</v>
      </c>
      <c r="BI135" s="42">
        <v>70.009787146669211</v>
      </c>
      <c r="BJ135" s="42">
        <v>0</v>
      </c>
      <c r="BK135" s="42">
        <v>1.6642702401645297</v>
      </c>
      <c r="BL135" s="42">
        <v>250.88058051735109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1428.2210557504293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171.82681655187301</v>
      </c>
      <c r="D137" s="42">
        <v>3.5505869113728785</v>
      </c>
      <c r="E137" s="42">
        <v>86741.62478856706</v>
      </c>
      <c r="F137" s="42">
        <v>9096.0229423932233</v>
      </c>
      <c r="G137" s="42">
        <v>145.03088415840685</v>
      </c>
      <c r="H137" s="42">
        <v>22.729015368528625</v>
      </c>
      <c r="I137" s="42">
        <v>39.855332912696106</v>
      </c>
      <c r="J137" s="42">
        <v>0.79129098915101215</v>
      </c>
      <c r="K137" s="42">
        <v>1.7514854982234073E-4</v>
      </c>
      <c r="L137" s="42">
        <v>42.862678390416235</v>
      </c>
      <c r="M137" s="42">
        <v>52.529890997223745</v>
      </c>
      <c r="N137" s="42">
        <v>169.44644463378742</v>
      </c>
      <c r="O137" s="42">
        <v>4.4924254177092919</v>
      </c>
      <c r="P137" s="42">
        <v>705.70910035384441</v>
      </c>
      <c r="Q137" s="42">
        <v>10.474090032577582</v>
      </c>
      <c r="R137" s="42">
        <v>295.45677765966457</v>
      </c>
      <c r="S137" s="42">
        <v>13.778665562689707</v>
      </c>
      <c r="T137" s="42">
        <v>7.6060009297370446</v>
      </c>
      <c r="U137" s="42">
        <v>467.26121530674664</v>
      </c>
      <c r="V137" s="42">
        <v>0.62730486704745092</v>
      </c>
      <c r="W137" s="42">
        <v>-1.2134901224506685</v>
      </c>
      <c r="X137" s="42">
        <v>818.96810718380118</v>
      </c>
      <c r="Y137" s="42">
        <v>10.617268393228567</v>
      </c>
      <c r="Z137" s="42">
        <v>996.15549110676136</v>
      </c>
      <c r="AA137" s="42">
        <v>-734.52043719180654</v>
      </c>
      <c r="AB137" s="42">
        <v>891.31746773052475</v>
      </c>
      <c r="AC137" s="42">
        <v>19.686002386257861</v>
      </c>
      <c r="AD137" s="42">
        <v>389.25940726613157</v>
      </c>
      <c r="AE137" s="42">
        <v>2147.2630069343295</v>
      </c>
      <c r="AF137" s="42">
        <v>27961.442835091952</v>
      </c>
      <c r="AG137" s="42">
        <v>360.76568344213456</v>
      </c>
      <c r="AH137" s="42">
        <v>139687.60781087581</v>
      </c>
      <c r="AI137" s="42">
        <v>9.4032048354314028</v>
      </c>
      <c r="AJ137" s="42">
        <v>963.84569874913893</v>
      </c>
      <c r="AK137" s="42">
        <v>0</v>
      </c>
      <c r="AL137" s="42">
        <v>27854.18594164418</v>
      </c>
      <c r="AM137" s="42">
        <v>0</v>
      </c>
      <c r="AN137" s="42">
        <v>590.71915273635113</v>
      </c>
      <c r="AO137" s="42">
        <v>0.32012901750819489</v>
      </c>
      <c r="AP137" s="42">
        <v>1928.1381408823031</v>
      </c>
      <c r="AQ137" s="42">
        <v>2674.1414081018447</v>
      </c>
      <c r="AR137" s="42">
        <v>557.66020940629085</v>
      </c>
      <c r="AS137" s="42">
        <v>221.14193841391261</v>
      </c>
      <c r="AT137" s="42">
        <v>45.095726663567802</v>
      </c>
      <c r="AU137" s="42">
        <v>106076.4995582336</v>
      </c>
      <c r="AV137" s="42">
        <v>1505.0418038109631</v>
      </c>
      <c r="AW137" s="42">
        <v>0</v>
      </c>
      <c r="AX137" s="42">
        <v>6097.153654710185</v>
      </c>
      <c r="AY137" s="42">
        <v>1724.0534560453543</v>
      </c>
      <c r="AZ137" s="42">
        <v>168.78310414394596</v>
      </c>
      <c r="BA137" s="42">
        <v>1.8645290946153639</v>
      </c>
      <c r="BB137" s="42">
        <v>650.00480026160517</v>
      </c>
      <c r="BC137" s="42">
        <v>174.38021743759111</v>
      </c>
      <c r="BD137" s="42">
        <v>33683.808843910607</v>
      </c>
      <c r="BE137" s="42">
        <v>62.973747864083812</v>
      </c>
      <c r="BF137" s="42">
        <v>2.7077351162739114</v>
      </c>
      <c r="BG137" s="42">
        <v>3988.0359442193653</v>
      </c>
      <c r="BH137" s="42">
        <v>282.76292512148171</v>
      </c>
      <c r="BI137" s="42">
        <v>106969.28867024518</v>
      </c>
      <c r="BJ137" s="42">
        <v>1025.828417944454</v>
      </c>
      <c r="BK137" s="42">
        <v>40.247963343879888</v>
      </c>
      <c r="BL137" s="42">
        <v>23652.795264289449</v>
      </c>
      <c r="BM137" s="42">
        <v>21298.439293095787</v>
      </c>
      <c r="BN137" s="42">
        <v>233.48983131872919</v>
      </c>
      <c r="BO137" s="42">
        <v>1107.0714424671546</v>
      </c>
      <c r="BP137" s="42">
        <v>5683.1171166152681</v>
      </c>
      <c r="BQ137" s="42">
        <v>1.0530613450001485</v>
      </c>
      <c r="BR137" s="42">
        <v>521.7266100283407</v>
      </c>
      <c r="BS137" s="42">
        <v>0</v>
      </c>
      <c r="BT137" s="42">
        <f t="shared" si="2"/>
        <v>620334.80512136233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3.9311311155473087E-3</v>
      </c>
      <c r="E138" s="42">
        <v>0</v>
      </c>
      <c r="F138" s="42">
        <v>0.2471222908588411</v>
      </c>
      <c r="G138" s="42">
        <v>156.57035963619961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0.16829635259478942</v>
      </c>
      <c r="N138" s="42">
        <v>969.95042837976166</v>
      </c>
      <c r="O138" s="42">
        <v>2.620754077031539E-3</v>
      </c>
      <c r="P138" s="42">
        <v>3.2759425962894238E-2</v>
      </c>
      <c r="Q138" s="42">
        <v>1.4414147423673465E-2</v>
      </c>
      <c r="R138" s="42">
        <v>0.22887327516891443</v>
      </c>
      <c r="S138" s="42">
        <v>0</v>
      </c>
      <c r="T138" s="42">
        <v>6.2293155532327546E-2</v>
      </c>
      <c r="U138" s="42">
        <v>0.61145738186912446</v>
      </c>
      <c r="V138" s="42">
        <v>3.3879321385450988E-2</v>
      </c>
      <c r="W138" s="42">
        <v>2.0327592831270593E-2</v>
      </c>
      <c r="X138" s="42">
        <v>1.3103770385157695E-3</v>
      </c>
      <c r="Y138" s="42">
        <v>8.4698303463627472E-2</v>
      </c>
      <c r="Z138" s="42">
        <v>2.2014334247064928</v>
      </c>
      <c r="AA138" s="42">
        <v>0.83864130465009246</v>
      </c>
      <c r="AB138" s="42">
        <v>15.922207477570099</v>
      </c>
      <c r="AC138" s="42">
        <v>0</v>
      </c>
      <c r="AD138" s="42">
        <v>0.24393111397524711</v>
      </c>
      <c r="AE138" s="42">
        <v>0.64697786960884229</v>
      </c>
      <c r="AF138" s="42">
        <v>1.9174524215632545</v>
      </c>
      <c r="AG138" s="42">
        <v>0.81003271404956856</v>
      </c>
      <c r="AH138" s="42">
        <v>1.8525139616097808</v>
      </c>
      <c r="AI138" s="42">
        <v>0</v>
      </c>
      <c r="AJ138" s="42">
        <v>1340.9182996374946</v>
      </c>
      <c r="AK138" s="42">
        <v>0</v>
      </c>
      <c r="AL138" s="42">
        <v>1134.9309291385177</v>
      </c>
      <c r="AM138" s="42">
        <v>0</v>
      </c>
      <c r="AN138" s="42">
        <v>0.16174446740221057</v>
      </c>
      <c r="AO138" s="42">
        <v>0</v>
      </c>
      <c r="AP138" s="42">
        <v>9.7046680441326333E-2</v>
      </c>
      <c r="AQ138" s="42">
        <v>17.519507183940856</v>
      </c>
      <c r="AR138" s="42">
        <v>0</v>
      </c>
      <c r="AS138" s="42">
        <v>0</v>
      </c>
      <c r="AT138" s="42">
        <v>3.7254019205003326</v>
      </c>
      <c r="AU138" s="42">
        <v>1.4718352635645366</v>
      </c>
      <c r="AV138" s="42">
        <v>0.29090370255050085</v>
      </c>
      <c r="AW138" s="42">
        <v>0</v>
      </c>
      <c r="AX138" s="42">
        <v>86.538863321228007</v>
      </c>
      <c r="AY138" s="42">
        <v>24.231042126372113</v>
      </c>
      <c r="AZ138" s="42">
        <v>7.6465628366962877</v>
      </c>
      <c r="BA138" s="42">
        <v>0</v>
      </c>
      <c r="BB138" s="42">
        <v>12.149821761678151</v>
      </c>
      <c r="BC138" s="42">
        <v>7.5474634707321853</v>
      </c>
      <c r="BD138" s="42">
        <v>40.010337820320999</v>
      </c>
      <c r="BE138" s="42">
        <v>6.6829228964304238E-2</v>
      </c>
      <c r="BF138" s="42">
        <v>0.16174446740221057</v>
      </c>
      <c r="BG138" s="42">
        <v>561.88328888779972</v>
      </c>
      <c r="BH138" s="42">
        <v>0.92523255015133932</v>
      </c>
      <c r="BI138" s="42">
        <v>45.318234747727615</v>
      </c>
      <c r="BJ138" s="42">
        <v>4.4002497264137119</v>
      </c>
      <c r="BK138" s="42">
        <v>12.044098752527827</v>
      </c>
      <c r="BL138" s="42">
        <v>2578.0561131357367</v>
      </c>
      <c r="BM138" s="42">
        <v>6.934987557583433E-2</v>
      </c>
      <c r="BN138" s="42">
        <v>0</v>
      </c>
      <c r="BO138" s="42">
        <v>169.07106006406352</v>
      </c>
      <c r="BP138" s="42">
        <v>19.279940514343501</v>
      </c>
      <c r="BQ138" s="42">
        <v>8.4698303463627472E-2</v>
      </c>
      <c r="BR138" s="42">
        <v>262.80487383000644</v>
      </c>
      <c r="BS138" s="42">
        <v>0</v>
      </c>
      <c r="BT138" s="42">
        <f t="shared" si="2"/>
        <v>7483.8714352286315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1.3018060983049884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1.084838415254157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106.74810006100904</v>
      </c>
      <c r="AC139" s="42">
        <v>0</v>
      </c>
      <c r="AD139" s="42">
        <v>0</v>
      </c>
      <c r="AE139" s="42">
        <v>4.3393536610166281</v>
      </c>
      <c r="AF139" s="42">
        <v>4.3393536610166281</v>
      </c>
      <c r="AG139" s="42">
        <v>5.4241920762707849</v>
      </c>
      <c r="AH139" s="42">
        <v>0</v>
      </c>
      <c r="AI139" s="42">
        <v>0</v>
      </c>
      <c r="AJ139" s="42">
        <v>59.449145155927802</v>
      </c>
      <c r="AK139" s="42">
        <v>0</v>
      </c>
      <c r="AL139" s="42">
        <v>6.5090304915249417</v>
      </c>
      <c r="AM139" s="42">
        <v>0</v>
      </c>
      <c r="AN139" s="42">
        <v>47.778043471108063</v>
      </c>
      <c r="AO139" s="42">
        <v>0</v>
      </c>
      <c r="AP139" s="42">
        <v>0.6509030491524942</v>
      </c>
      <c r="AQ139" s="42">
        <v>117.16254884744895</v>
      </c>
      <c r="AR139" s="42">
        <v>0</v>
      </c>
      <c r="AS139" s="42">
        <v>0</v>
      </c>
      <c r="AT139" s="42">
        <v>0</v>
      </c>
      <c r="AU139" s="42">
        <v>9.5465780542365817</v>
      </c>
      <c r="AV139" s="42">
        <v>0</v>
      </c>
      <c r="AW139" s="42">
        <v>0</v>
      </c>
      <c r="AX139" s="42">
        <v>579.52068142877067</v>
      </c>
      <c r="AY139" s="42">
        <v>162.29182692202187</v>
      </c>
      <c r="AZ139" s="42">
        <v>0</v>
      </c>
      <c r="BA139" s="42">
        <v>0</v>
      </c>
      <c r="BB139" s="42">
        <v>32.54515245762471</v>
      </c>
      <c r="BC139" s="42">
        <v>12.584125616948221</v>
      </c>
      <c r="BD139" s="42">
        <v>0</v>
      </c>
      <c r="BE139" s="42">
        <v>0</v>
      </c>
      <c r="BF139" s="42">
        <v>1.084838415254157</v>
      </c>
      <c r="BG139" s="42">
        <v>24.517348184743948</v>
      </c>
      <c r="BH139" s="42">
        <v>0.43393536610166278</v>
      </c>
      <c r="BI139" s="42">
        <v>91.56036224745084</v>
      </c>
      <c r="BJ139" s="42">
        <v>14.970770130507367</v>
      </c>
      <c r="BK139" s="42">
        <v>0</v>
      </c>
      <c r="BL139" s="42">
        <v>1.084838415254157</v>
      </c>
      <c r="BM139" s="42">
        <v>0</v>
      </c>
      <c r="BN139" s="42">
        <v>73.712306857836779</v>
      </c>
      <c r="BO139" s="42">
        <v>982.92015045137327</v>
      </c>
      <c r="BP139" s="42">
        <v>129.31273909829551</v>
      </c>
      <c r="BQ139" s="42">
        <v>0</v>
      </c>
      <c r="BR139" s="42">
        <v>1761.3436510066492</v>
      </c>
      <c r="BS139" s="42">
        <v>0</v>
      </c>
      <c r="BT139" s="42">
        <f t="shared" si="2"/>
        <v>4232.2166196411035</v>
      </c>
    </row>
    <row r="140" spans="1:72" x14ac:dyDescent="0.25">
      <c r="A140" s="10" t="s">
        <v>89</v>
      </c>
      <c r="B140" s="8" t="s">
        <v>90</v>
      </c>
      <c r="C140" s="42">
        <v>3701.6622244221489</v>
      </c>
      <c r="D140" s="42">
        <v>1981.2490926204127</v>
      </c>
      <c r="E140" s="42">
        <v>1202.1243288015057</v>
      </c>
      <c r="F140" s="42">
        <v>153.87891068706708</v>
      </c>
      <c r="G140" s="42">
        <v>58.327888884088715</v>
      </c>
      <c r="H140" s="42">
        <v>203.13627305563406</v>
      </c>
      <c r="I140" s="42">
        <v>5.3516473163152183</v>
      </c>
      <c r="J140" s="42">
        <v>35.295053179476525</v>
      </c>
      <c r="K140" s="42">
        <v>0</v>
      </c>
      <c r="L140" s="42">
        <v>3.3550135047469984</v>
      </c>
      <c r="M140" s="42">
        <v>55.780625380904922</v>
      </c>
      <c r="N140" s="42">
        <v>172.45775801558023</v>
      </c>
      <c r="O140" s="42">
        <v>11.186651233420031</v>
      </c>
      <c r="P140" s="42">
        <v>30.993845100085899</v>
      </c>
      <c r="Q140" s="42">
        <v>63.940107086025399</v>
      </c>
      <c r="R140" s="42">
        <v>365.28404781114688</v>
      </c>
      <c r="S140" s="42">
        <v>266.11407767113769</v>
      </c>
      <c r="T140" s="42">
        <v>93.171642649757445</v>
      </c>
      <c r="U140" s="42">
        <v>604.73659839570678</v>
      </c>
      <c r="V140" s="42">
        <v>8.8718009033380376</v>
      </c>
      <c r="W140" s="42">
        <v>7.6993930527144299</v>
      </c>
      <c r="X140" s="42">
        <v>61.59996446455196</v>
      </c>
      <c r="Y140" s="42">
        <v>29.366678661000691</v>
      </c>
      <c r="Z140" s="42">
        <v>226.85906370709603</v>
      </c>
      <c r="AA140" s="42">
        <v>1073.0135658539155</v>
      </c>
      <c r="AB140" s="42">
        <v>97.080425272040429</v>
      </c>
      <c r="AC140" s="42">
        <v>1920.819118565887</v>
      </c>
      <c r="AD140" s="42">
        <v>14.522653107272538</v>
      </c>
      <c r="AE140" s="42">
        <v>389.59951486812361</v>
      </c>
      <c r="AF140" s="42">
        <v>1331.4207014452052</v>
      </c>
      <c r="AG140" s="42">
        <v>64.760320997017132</v>
      </c>
      <c r="AH140" s="42">
        <v>527.55869334999647</v>
      </c>
      <c r="AI140" s="42">
        <v>19.622497773908734</v>
      </c>
      <c r="AJ140" s="42">
        <v>572.78712276845431</v>
      </c>
      <c r="AK140" s="42">
        <v>2.5473831809399567</v>
      </c>
      <c r="AL140" s="42">
        <v>1508.7548254047704</v>
      </c>
      <c r="AM140" s="42">
        <v>0</v>
      </c>
      <c r="AN140" s="42">
        <v>1355.8103893491061</v>
      </c>
      <c r="AO140" s="42">
        <v>24.463878707417042</v>
      </c>
      <c r="AP140" s="42">
        <v>5943.300506820744</v>
      </c>
      <c r="AQ140" s="42">
        <v>1545.3967918371081</v>
      </c>
      <c r="AR140" s="42">
        <v>128.77101845350239</v>
      </c>
      <c r="AS140" s="42">
        <v>406.80118589827521</v>
      </c>
      <c r="AT140" s="42">
        <v>2253.4671269012811</v>
      </c>
      <c r="AU140" s="42">
        <v>7039.4275211064851</v>
      </c>
      <c r="AV140" s="42">
        <v>3696.6767282632832</v>
      </c>
      <c r="AW140" s="42">
        <v>0</v>
      </c>
      <c r="AX140" s="42">
        <v>4205.3576115389551</v>
      </c>
      <c r="AY140" s="42">
        <v>1378.0320588081545</v>
      </c>
      <c r="AZ140" s="42">
        <v>7.0112886174493445</v>
      </c>
      <c r="BA140" s="42">
        <v>4.1522876200656825E-2</v>
      </c>
      <c r="BB140" s="42">
        <v>3060.3225678079839</v>
      </c>
      <c r="BC140" s="42">
        <v>258.36848409649355</v>
      </c>
      <c r="BD140" s="42">
        <v>8172.4560597321261</v>
      </c>
      <c r="BE140" s="42">
        <v>71.327301227540076</v>
      </c>
      <c r="BF140" s="42">
        <v>49.124829003892216</v>
      </c>
      <c r="BG140" s="42">
        <v>897.38075425387206</v>
      </c>
      <c r="BH140" s="42">
        <v>8.5425706639132635</v>
      </c>
      <c r="BI140" s="42">
        <v>1240.3000300979982</v>
      </c>
      <c r="BJ140" s="42">
        <v>255.17148506007135</v>
      </c>
      <c r="BK140" s="42">
        <v>120.01143999411732</v>
      </c>
      <c r="BL140" s="42">
        <v>9.2806071923185556</v>
      </c>
      <c r="BM140" s="42">
        <v>7408.8772810580858</v>
      </c>
      <c r="BN140" s="42">
        <v>3911.3159840944099</v>
      </c>
      <c r="BO140" s="42">
        <v>31795.743781397945</v>
      </c>
      <c r="BP140" s="42">
        <v>1816.4905821710199</v>
      </c>
      <c r="BQ140" s="42">
        <v>2.0752673240249977</v>
      </c>
      <c r="BR140" s="42">
        <v>937.33773252584683</v>
      </c>
      <c r="BS140" s="42">
        <v>0</v>
      </c>
      <c r="BT140" s="42">
        <f t="shared" si="2"/>
        <v>104863.61389607102</v>
      </c>
    </row>
    <row r="141" spans="1:72" x14ac:dyDescent="0.25">
      <c r="A141" s="10" t="s">
        <v>91</v>
      </c>
      <c r="B141" s="8" t="s">
        <v>7</v>
      </c>
      <c r="C141" s="42">
        <v>1.2349697000565736</v>
      </c>
      <c r="D141" s="42">
        <v>8.3546373193783496E-2</v>
      </c>
      <c r="E141" s="42">
        <v>0</v>
      </c>
      <c r="F141" s="42">
        <v>16.932616428482657</v>
      </c>
      <c r="G141" s="42">
        <v>20.620398640967316</v>
      </c>
      <c r="H141" s="42">
        <v>1.0610113665005905</v>
      </c>
      <c r="I141" s="42">
        <v>0</v>
      </c>
      <c r="J141" s="42">
        <v>34.879378366547819</v>
      </c>
      <c r="K141" s="42">
        <v>15.933712281149928</v>
      </c>
      <c r="L141" s="42">
        <v>0.39512195639172198</v>
      </c>
      <c r="M141" s="42">
        <v>17.265302720466405</v>
      </c>
      <c r="N141" s="42">
        <v>16.306983686645378</v>
      </c>
      <c r="O141" s="42">
        <v>0.32922234189233496</v>
      </c>
      <c r="P141" s="42">
        <v>1.8581485443990329</v>
      </c>
      <c r="Q141" s="42">
        <v>1.1183633322573792</v>
      </c>
      <c r="R141" s="42">
        <v>10.066372912734812</v>
      </c>
      <c r="S141" s="42">
        <v>1.1550355026691719</v>
      </c>
      <c r="T141" s="42">
        <v>0.71910541679665796</v>
      </c>
      <c r="U141" s="42">
        <v>19.351876753242578</v>
      </c>
      <c r="V141" s="42">
        <v>0.14448283681037147</v>
      </c>
      <c r="W141" s="42">
        <v>4.632274157279085E-2</v>
      </c>
      <c r="X141" s="42">
        <v>8.8233793471982569E-2</v>
      </c>
      <c r="Y141" s="42">
        <v>0.11911562118717647</v>
      </c>
      <c r="Z141" s="42">
        <v>0</v>
      </c>
      <c r="AA141" s="42">
        <v>0</v>
      </c>
      <c r="AB141" s="42">
        <v>19.929532369879464</v>
      </c>
      <c r="AC141" s="42">
        <v>0.41276871508611845</v>
      </c>
      <c r="AD141" s="42">
        <v>0.44453309050827694</v>
      </c>
      <c r="AE141" s="42">
        <v>0</v>
      </c>
      <c r="AF141" s="42">
        <v>2.8206078288618417</v>
      </c>
      <c r="AG141" s="42">
        <v>0.12777938827404575</v>
      </c>
      <c r="AH141" s="42">
        <v>11.153578686672397</v>
      </c>
      <c r="AI141" s="42">
        <v>0</v>
      </c>
      <c r="AJ141" s="42">
        <v>0.37582081406972578</v>
      </c>
      <c r="AK141" s="42">
        <v>0</v>
      </c>
      <c r="AL141" s="42">
        <v>-0.14548790428693978</v>
      </c>
      <c r="AM141" s="42">
        <v>49.884279477630514</v>
      </c>
      <c r="AN141" s="42">
        <v>94.693059180593309</v>
      </c>
      <c r="AO141" s="42">
        <v>0</v>
      </c>
      <c r="AP141" s="42">
        <v>1.5049415522580636</v>
      </c>
      <c r="AQ141" s="42">
        <v>33.281301898684802</v>
      </c>
      <c r="AR141" s="42">
        <v>0</v>
      </c>
      <c r="AS141" s="42">
        <v>0</v>
      </c>
      <c r="AT141" s="42">
        <v>0</v>
      </c>
      <c r="AU141" s="42">
        <v>1.3857167721415631</v>
      </c>
      <c r="AV141" s="42">
        <v>0</v>
      </c>
      <c r="AW141" s="42">
        <v>0</v>
      </c>
      <c r="AX141" s="42">
        <v>7.1645840299249848</v>
      </c>
      <c r="AY141" s="42">
        <v>1.4999744890237037</v>
      </c>
      <c r="AZ141" s="42">
        <v>0</v>
      </c>
      <c r="BA141" s="42">
        <v>3.9153745853192264E-2</v>
      </c>
      <c r="BB141" s="42">
        <v>0.46543326056470807</v>
      </c>
      <c r="BC141" s="42">
        <v>1.3634878397467307</v>
      </c>
      <c r="BD141" s="42">
        <v>5.1561623060189818</v>
      </c>
      <c r="BE141" s="42">
        <v>0.20707368405455909</v>
      </c>
      <c r="BF141" s="42">
        <v>1.9301142321996187E-2</v>
      </c>
      <c r="BG141" s="42">
        <v>0</v>
      </c>
      <c r="BH141" s="42">
        <v>0.12510819715081353</v>
      </c>
      <c r="BI141" s="42">
        <v>129.96037535533017</v>
      </c>
      <c r="BJ141" s="42">
        <v>2.2088850761548366</v>
      </c>
      <c r="BK141" s="42">
        <v>1.4779048151900795</v>
      </c>
      <c r="BL141" s="42">
        <v>0</v>
      </c>
      <c r="BM141" s="42">
        <v>2.7391848291301771E-2</v>
      </c>
      <c r="BN141" s="42">
        <v>0.80458190422264109</v>
      </c>
      <c r="BO141" s="42">
        <v>1.0648396741540549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527.16201055581234</v>
      </c>
    </row>
    <row r="142" spans="1:72" x14ac:dyDescent="0.25">
      <c r="A142" s="10" t="s">
        <v>92</v>
      </c>
      <c r="B142" s="8" t="s">
        <v>8</v>
      </c>
      <c r="C142" s="42">
        <v>1.4444012444739296</v>
      </c>
      <c r="D142" s="42">
        <v>6.7464599758652141E-2</v>
      </c>
      <c r="E142" s="42">
        <v>4.9310280582983363</v>
      </c>
      <c r="F142" s="42">
        <v>9.6501757989465293</v>
      </c>
      <c r="G142" s="42">
        <v>20.316698850037852</v>
      </c>
      <c r="H142" s="42">
        <v>3.481122010771244E-2</v>
      </c>
      <c r="I142" s="42">
        <v>9.1608473967664319E-3</v>
      </c>
      <c r="J142" s="42">
        <v>2.6489814640233771</v>
      </c>
      <c r="K142" s="42">
        <v>4.7554234289924109</v>
      </c>
      <c r="L142" s="42">
        <v>0.37009823482936388</v>
      </c>
      <c r="M142" s="42">
        <v>-6.1221952691495671</v>
      </c>
      <c r="N142" s="42">
        <v>0.4053550026601373</v>
      </c>
      <c r="O142" s="42">
        <v>0.28521866478365437</v>
      </c>
      <c r="P142" s="42">
        <v>0.23451769335722067</v>
      </c>
      <c r="Q142" s="42">
        <v>4.2864904167525433E-2</v>
      </c>
      <c r="R142" s="42">
        <v>0.25833772344051831</v>
      </c>
      <c r="S142" s="42">
        <v>0.32912861272806748</v>
      </c>
      <c r="T142" s="42">
        <v>0.12665282119691823</v>
      </c>
      <c r="U142" s="42">
        <v>0.80229023026980817</v>
      </c>
      <c r="V142" s="42">
        <v>2.3036710872058743E-2</v>
      </c>
      <c r="W142" s="42">
        <v>4.8091949903668302E-2</v>
      </c>
      <c r="X142" s="42">
        <v>0.21765727753435093</v>
      </c>
      <c r="Y142" s="42">
        <v>1.9393078433374115E-2</v>
      </c>
      <c r="Z142" s="42">
        <v>8.8127044934518644</v>
      </c>
      <c r="AA142" s="42">
        <v>3.4041708926384064</v>
      </c>
      <c r="AB142" s="42">
        <v>2.8571275785027268</v>
      </c>
      <c r="AC142" s="42">
        <v>0.22490931859787133</v>
      </c>
      <c r="AD142" s="42">
        <v>-1.1071982930035824</v>
      </c>
      <c r="AE142" s="42">
        <v>0.44798646771638939</v>
      </c>
      <c r="AF142" s="42">
        <v>57.443905255162598</v>
      </c>
      <c r="AG142" s="42">
        <v>1.2354001291116889</v>
      </c>
      <c r="AH142" s="42">
        <v>7.2308490855302336</v>
      </c>
      <c r="AI142" s="42">
        <v>1.3618638595407973</v>
      </c>
      <c r="AJ142" s="42">
        <v>2.0139327566759175</v>
      </c>
      <c r="AK142" s="42">
        <v>0</v>
      </c>
      <c r="AL142" s="42">
        <v>15270.256772020857</v>
      </c>
      <c r="AM142" s="42">
        <v>0</v>
      </c>
      <c r="AN142" s="42">
        <v>130.69293285997841</v>
      </c>
      <c r="AO142" s="42">
        <v>4.7124098863936793E-2</v>
      </c>
      <c r="AP142" s="42">
        <v>78.720536039725303</v>
      </c>
      <c r="AQ142" s="42">
        <v>-1.1386249171415705</v>
      </c>
      <c r="AR142" s="42">
        <v>2.2481214827715159</v>
      </c>
      <c r="AS142" s="42">
        <v>0.16123091418308921</v>
      </c>
      <c r="AT142" s="42">
        <v>0.30047579461393897</v>
      </c>
      <c r="AU142" s="42">
        <v>5.0925297479770482</v>
      </c>
      <c r="AV142" s="42">
        <v>0.30198229311587282</v>
      </c>
      <c r="AW142" s="42">
        <v>0</v>
      </c>
      <c r="AX142" s="42">
        <v>3.4716766274954707</v>
      </c>
      <c r="AY142" s="42">
        <v>1.2202248732492889</v>
      </c>
      <c r="AZ142" s="42">
        <v>4.0307728545772303E-2</v>
      </c>
      <c r="BA142" s="42">
        <v>0.1806347034190634</v>
      </c>
      <c r="BB142" s="42">
        <v>3.1696531992811856</v>
      </c>
      <c r="BC142" s="42">
        <v>0.48927120919442002</v>
      </c>
      <c r="BD142" s="42">
        <v>0.84479404639605016</v>
      </c>
      <c r="BE142" s="42">
        <v>7.1454609694778168E-2</v>
      </c>
      <c r="BF142" s="42">
        <v>3.664338958706573E-3</v>
      </c>
      <c r="BG142" s="42">
        <v>0.4301123002854394</v>
      </c>
      <c r="BH142" s="42">
        <v>13.971650312883316</v>
      </c>
      <c r="BI142" s="42">
        <v>55.983640571224484</v>
      </c>
      <c r="BJ142" s="42">
        <v>0.38569273946647786</v>
      </c>
      <c r="BK142" s="42">
        <v>0.41223813285448946</v>
      </c>
      <c r="BL142" s="42">
        <v>11.638113755610272</v>
      </c>
      <c r="BM142" s="42">
        <v>0</v>
      </c>
      <c r="BN142" s="42">
        <v>54.095966589007205</v>
      </c>
      <c r="BO142" s="42">
        <v>6520.8065355584886</v>
      </c>
      <c r="BP142" s="42">
        <v>1.3045046692995399</v>
      </c>
      <c r="BQ142" s="42">
        <v>8.5134952597346103E-2</v>
      </c>
      <c r="BR142" s="42">
        <v>3.77426912746777</v>
      </c>
      <c r="BS142" s="42">
        <v>0</v>
      </c>
      <c r="BT142" s="42">
        <f t="shared" si="2"/>
        <v>22283.886865071367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0.11062429745112633</v>
      </c>
      <c r="D144" s="42">
        <v>0</v>
      </c>
      <c r="E144" s="42">
        <v>0</v>
      </c>
      <c r="F144" s="42">
        <v>0</v>
      </c>
      <c r="G144" s="42">
        <v>5.6441030381254969</v>
      </c>
      <c r="H144" s="42">
        <v>0</v>
      </c>
      <c r="I144" s="42">
        <v>0</v>
      </c>
      <c r="J144" s="42">
        <v>0</v>
      </c>
      <c r="K144" s="42">
        <v>2.7729958143496911E-2</v>
      </c>
      <c r="L144" s="42">
        <v>0</v>
      </c>
      <c r="M144" s="42">
        <v>3.9347351134140882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7.2973574061833977E-3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9.724489764540392</v>
      </c>
    </row>
    <row r="145" spans="1:72" x14ac:dyDescent="0.25">
      <c r="A145" s="10" t="s">
        <v>97</v>
      </c>
      <c r="B145" s="8" t="s">
        <v>98</v>
      </c>
      <c r="C145" s="42">
        <v>3.5566809943688704</v>
      </c>
      <c r="D145" s="42">
        <v>3.9457450580421622</v>
      </c>
      <c r="E145" s="42">
        <v>2.3038261585862303</v>
      </c>
      <c r="F145" s="42">
        <v>5.5255538963677818E-2</v>
      </c>
      <c r="G145" s="42">
        <v>5.9392999889982629</v>
      </c>
      <c r="H145" s="42">
        <v>2.9599439662808109</v>
      </c>
      <c r="I145" s="42">
        <v>5.4074827304712823E-3</v>
      </c>
      <c r="J145" s="42">
        <v>6.3249955218429407E-4</v>
      </c>
      <c r="K145" s="42">
        <v>2.9361394349720744E-3</v>
      </c>
      <c r="L145" s="42">
        <v>1.9750935972788115E-2</v>
      </c>
      <c r="M145" s="42">
        <v>13.144232654790079</v>
      </c>
      <c r="N145" s="42">
        <v>74.722905841052096</v>
      </c>
      <c r="O145" s="42">
        <v>5.7796748686523403</v>
      </c>
      <c r="P145" s="42">
        <v>12.630658620573952</v>
      </c>
      <c r="Q145" s="42">
        <v>4.8989283063240556</v>
      </c>
      <c r="R145" s="42">
        <v>12.36141229103051</v>
      </c>
      <c r="S145" s="42">
        <v>2.5440934431747144</v>
      </c>
      <c r="T145" s="42">
        <v>1.103983385873317</v>
      </c>
      <c r="U145" s="42">
        <v>12.357914691809105</v>
      </c>
      <c r="V145" s="42">
        <v>0.35613476652524795</v>
      </c>
      <c r="W145" s="42">
        <v>0.34464651071747837</v>
      </c>
      <c r="X145" s="42">
        <v>0.9380203502841421</v>
      </c>
      <c r="Y145" s="42">
        <v>0.9071904186033285</v>
      </c>
      <c r="Z145" s="42">
        <v>27.774757639033137</v>
      </c>
      <c r="AA145" s="42">
        <v>0.85370812377229588</v>
      </c>
      <c r="AB145" s="42">
        <v>6.3241705555650745</v>
      </c>
      <c r="AC145" s="42">
        <v>1.1348006062457059</v>
      </c>
      <c r="AD145" s="42">
        <v>0.41386401447606103</v>
      </c>
      <c r="AE145" s="42">
        <v>3.1303448119480906</v>
      </c>
      <c r="AF145" s="42">
        <v>25.131384316001597</v>
      </c>
      <c r="AG145" s="42">
        <v>0.38754925759035225</v>
      </c>
      <c r="AH145" s="42">
        <v>17.500185279708596</v>
      </c>
      <c r="AI145" s="42">
        <v>1.1849991367799415</v>
      </c>
      <c r="AJ145" s="42">
        <v>0.33176665862730914</v>
      </c>
      <c r="AK145" s="42">
        <v>0</v>
      </c>
      <c r="AL145" s="42">
        <v>31.598283447016492</v>
      </c>
      <c r="AM145" s="42">
        <v>5.7298993600836043E-4</v>
      </c>
      <c r="AN145" s="42">
        <v>8.389094262788041E-3</v>
      </c>
      <c r="AO145" s="42">
        <v>6.4715870027222025E-2</v>
      </c>
      <c r="AP145" s="42">
        <v>0.16451769759166762</v>
      </c>
      <c r="AQ145" s="42">
        <v>3.0778149407434019</v>
      </c>
      <c r="AR145" s="42">
        <v>2.9709532948779357E-2</v>
      </c>
      <c r="AS145" s="42">
        <v>6.111277645666055E-2</v>
      </c>
      <c r="AT145" s="42">
        <v>5.0935894130343851</v>
      </c>
      <c r="AU145" s="42">
        <v>33.998153673668661</v>
      </c>
      <c r="AV145" s="42">
        <v>26.596287307841951</v>
      </c>
      <c r="AW145" s="42">
        <v>0</v>
      </c>
      <c r="AX145" s="42">
        <v>29.29202706743347</v>
      </c>
      <c r="AY145" s="42">
        <v>1.4682543144814839</v>
      </c>
      <c r="AZ145" s="42">
        <v>5.8738524159871739</v>
      </c>
      <c r="BA145" s="42">
        <v>2.9011514084850902E-3</v>
      </c>
      <c r="BB145" s="42">
        <v>0.4576895422800164</v>
      </c>
      <c r="BC145" s="42">
        <v>2.5981018840158843</v>
      </c>
      <c r="BD145" s="42">
        <v>2.9391733447542956</v>
      </c>
      <c r="BE145" s="42">
        <v>0.11021829361049852</v>
      </c>
      <c r="BF145" s="42">
        <v>1.0370982485221963E-3</v>
      </c>
      <c r="BG145" s="42">
        <v>13.429495158707452</v>
      </c>
      <c r="BH145" s="42">
        <v>7.1304330741346497E-2</v>
      </c>
      <c r="BI145" s="42">
        <v>39.957501874382409</v>
      </c>
      <c r="BJ145" s="42">
        <v>2.3554020548442113E-2</v>
      </c>
      <c r="BK145" s="42">
        <v>1.2605984610240102</v>
      </c>
      <c r="BL145" s="42">
        <v>26.671015815671829</v>
      </c>
      <c r="BM145" s="42">
        <v>42.219222187705</v>
      </c>
      <c r="BN145" s="42">
        <v>2.299143242200952E-2</v>
      </c>
      <c r="BO145" s="42">
        <v>3.7486407877511194</v>
      </c>
      <c r="BP145" s="42">
        <v>14.16521028423095</v>
      </c>
      <c r="BQ145" s="42">
        <v>3.5868840393622606E-2</v>
      </c>
      <c r="BR145" s="42">
        <v>103.57993265820517</v>
      </c>
      <c r="BS145" s="42">
        <v>0</v>
      </c>
      <c r="BT145" s="42">
        <f t="shared" si="2"/>
        <v>633.66854301962019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770.52722644553967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18581.235944302567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7751.145349788947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3953.6975271196197</v>
      </c>
      <c r="BA146" s="42">
        <v>19.333484240193741</v>
      </c>
      <c r="BB146" s="42">
        <v>0</v>
      </c>
      <c r="BC146" s="42">
        <v>22.321386350041863</v>
      </c>
      <c r="BD146" s="42">
        <v>0</v>
      </c>
      <c r="BE146" s="42">
        <v>0</v>
      </c>
      <c r="BF146" s="42">
        <v>0</v>
      </c>
      <c r="BG146" s="42">
        <v>0</v>
      </c>
      <c r="BH146" s="42">
        <v>122.50398650377306</v>
      </c>
      <c r="BI146" s="42">
        <v>2734.4577073539472</v>
      </c>
      <c r="BJ146" s="42">
        <v>0</v>
      </c>
      <c r="BK146" s="42">
        <v>1677.4433962582641</v>
      </c>
      <c r="BL146" s="42">
        <v>33190.671189878783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68823.337198241672</v>
      </c>
    </row>
    <row r="147" spans="1:72" x14ac:dyDescent="0.25">
      <c r="A147" s="10" t="s">
        <v>100</v>
      </c>
      <c r="B147" s="8" t="s">
        <v>12</v>
      </c>
      <c r="C147" s="42">
        <v>23758.740300122434</v>
      </c>
      <c r="D147" s="42">
        <v>134.26201500726714</v>
      </c>
      <c r="E147" s="42">
        <v>589.25719928621947</v>
      </c>
      <c r="F147" s="42">
        <v>1265.3796126410407</v>
      </c>
      <c r="G147" s="42">
        <v>12246.108455433643</v>
      </c>
      <c r="H147" s="42">
        <v>707.39339885435948</v>
      </c>
      <c r="I147" s="42">
        <v>0.95757141518798805</v>
      </c>
      <c r="J147" s="42">
        <v>72.498087715706831</v>
      </c>
      <c r="K147" s="42">
        <v>196.7844546146182</v>
      </c>
      <c r="L147" s="42">
        <v>82.316202923298789</v>
      </c>
      <c r="M147" s="42">
        <v>2873.2796466044142</v>
      </c>
      <c r="N147" s="42">
        <v>13486.10572778747</v>
      </c>
      <c r="O147" s="42">
        <v>7675.9903390002455</v>
      </c>
      <c r="P147" s="42">
        <v>2321.8680822879915</v>
      </c>
      <c r="Q147" s="42">
        <v>630.09772257650434</v>
      </c>
      <c r="R147" s="42">
        <v>1217.8341542188014</v>
      </c>
      <c r="S147" s="42">
        <v>2935.6083606530333</v>
      </c>
      <c r="T147" s="42">
        <v>896.24761885969258</v>
      </c>
      <c r="U147" s="42">
        <v>1819.0334787460963</v>
      </c>
      <c r="V147" s="42">
        <v>87.149952869249915</v>
      </c>
      <c r="W147" s="42">
        <v>46.072058004345493</v>
      </c>
      <c r="X147" s="42">
        <v>13120.385331461292</v>
      </c>
      <c r="Y147" s="42">
        <v>72.699382982444305</v>
      </c>
      <c r="Z147" s="42">
        <v>1482.102398811784</v>
      </c>
      <c r="AA147" s="42">
        <v>283.50313556551998</v>
      </c>
      <c r="AB147" s="42">
        <v>1335.3630812778658</v>
      </c>
      <c r="AC147" s="42">
        <v>354.35800204771601</v>
      </c>
      <c r="AD147" s="42">
        <v>-79.306344804549042</v>
      </c>
      <c r="AE147" s="42">
        <v>566.92614243525361</v>
      </c>
      <c r="AF147" s="42">
        <v>10141.381624092099</v>
      </c>
      <c r="AG147" s="42">
        <v>180.4230787195462</v>
      </c>
      <c r="AH147" s="42">
        <v>77985.502625445894</v>
      </c>
      <c r="AI147" s="42">
        <v>5322.3378611276285</v>
      </c>
      <c r="AJ147" s="42">
        <v>1587.3019863530453</v>
      </c>
      <c r="AK147" s="42">
        <v>16.781027688600485</v>
      </c>
      <c r="AL147" s="42">
        <v>3938.6876867085994</v>
      </c>
      <c r="AM147" s="42">
        <v>123.0396001917037</v>
      </c>
      <c r="AN147" s="42">
        <v>85.205423444751389</v>
      </c>
      <c r="AO147" s="42">
        <v>112.9151257486859</v>
      </c>
      <c r="AP147" s="42">
        <v>1189.7372788204398</v>
      </c>
      <c r="AQ147" s="42">
        <v>1884.427936209087</v>
      </c>
      <c r="AR147" s="42">
        <v>84.350121194232784</v>
      </c>
      <c r="AS147" s="42">
        <v>143.3370117993795</v>
      </c>
      <c r="AT147" s="42">
        <v>1224.5220262994681</v>
      </c>
      <c r="AU147" s="42">
        <v>4935.5751495968998</v>
      </c>
      <c r="AV147" s="42">
        <v>1215.3881314617606</v>
      </c>
      <c r="AW147" s="42">
        <v>0</v>
      </c>
      <c r="AX147" s="42">
        <v>1930.3965937041085</v>
      </c>
      <c r="AY147" s="42">
        <v>599.38314111122395</v>
      </c>
      <c r="AZ147" s="42">
        <v>265.53929204904887</v>
      </c>
      <c r="BA147" s="42">
        <v>2.027379999834253</v>
      </c>
      <c r="BB147" s="42">
        <v>805.65635529293763</v>
      </c>
      <c r="BC147" s="42">
        <v>82.395147688670619</v>
      </c>
      <c r="BD147" s="42">
        <v>2646.0466523049663</v>
      </c>
      <c r="BE147" s="42">
        <v>18.819695274629311</v>
      </c>
      <c r="BF147" s="42">
        <v>18.258463714303836</v>
      </c>
      <c r="BG147" s="42">
        <v>163.13945131411108</v>
      </c>
      <c r="BH147" s="42">
        <v>7000.4297008378053</v>
      </c>
      <c r="BI147" s="42">
        <v>13963.017116747566</v>
      </c>
      <c r="BJ147" s="42">
        <v>125.75622673026554</v>
      </c>
      <c r="BK147" s="42">
        <v>401.91318102958894</v>
      </c>
      <c r="BL147" s="42">
        <v>3449.8473949276981</v>
      </c>
      <c r="BM147" s="42">
        <v>394.78379649430218</v>
      </c>
      <c r="BN147" s="42">
        <v>255.62073677739096</v>
      </c>
      <c r="BO147" s="42">
        <v>1223.1469058124487</v>
      </c>
      <c r="BP147" s="42">
        <v>506.21685112558038</v>
      </c>
      <c r="BQ147" s="42">
        <v>9.7319088996102359</v>
      </c>
      <c r="BR147" s="42">
        <v>21020.62298490548</v>
      </c>
      <c r="BS147" s="42">
        <v>0</v>
      </c>
      <c r="BT147" s="42">
        <f t="shared" si="2"/>
        <v>255232.67824104236</v>
      </c>
    </row>
    <row r="148" spans="1:72" x14ac:dyDescent="0.25">
      <c r="A148" s="10" t="s">
        <v>101</v>
      </c>
      <c r="B148" s="8" t="s">
        <v>102</v>
      </c>
      <c r="C148" s="42">
        <v>115.03241123060587</v>
      </c>
      <c r="D148" s="42">
        <v>1986.426706577249</v>
      </c>
      <c r="E148" s="42">
        <v>0</v>
      </c>
      <c r="F148" s="42">
        <v>3.5292306685096686</v>
      </c>
      <c r="G148" s="42">
        <v>159.45566287478184</v>
      </c>
      <c r="H148" s="42">
        <v>5.0913503192109251E-2</v>
      </c>
      <c r="I148" s="42">
        <v>0.76842293681733542</v>
      </c>
      <c r="J148" s="42">
        <v>1.2158793613767179E-2</v>
      </c>
      <c r="K148" s="42">
        <v>0</v>
      </c>
      <c r="L148" s="42">
        <v>43.008697858950107</v>
      </c>
      <c r="M148" s="42">
        <v>345.58411566644122</v>
      </c>
      <c r="N148" s="42">
        <v>1602.774066064977</v>
      </c>
      <c r="O148" s="42">
        <v>21.616586074858038</v>
      </c>
      <c r="P148" s="42">
        <v>435.88984824490063</v>
      </c>
      <c r="Q148" s="42">
        <v>394.3314752815524</v>
      </c>
      <c r="R148" s="42">
        <v>943.95013662474184</v>
      </c>
      <c r="S148" s="42">
        <v>92.385641422368508</v>
      </c>
      <c r="T148" s="42">
        <v>42.351325789524751</v>
      </c>
      <c r="U148" s="42">
        <v>425.11338476819566</v>
      </c>
      <c r="V148" s="42">
        <v>0.77292413984285813</v>
      </c>
      <c r="W148" s="42">
        <v>3.1527932929077719E-3</v>
      </c>
      <c r="X148" s="42">
        <v>6.9678956743767984</v>
      </c>
      <c r="Y148" s="42">
        <v>8.5070923054615317</v>
      </c>
      <c r="Z148" s="42">
        <v>3.2048713395196065</v>
      </c>
      <c r="AA148" s="42">
        <v>1.1721977695050358</v>
      </c>
      <c r="AB148" s="42">
        <v>4.6634727787670576</v>
      </c>
      <c r="AC148" s="42">
        <v>9.2358357163169563E-2</v>
      </c>
      <c r="AD148" s="42">
        <v>4.2724704103628733E-2</v>
      </c>
      <c r="AE148" s="42">
        <v>506.16278916168113</v>
      </c>
      <c r="AF148" s="42">
        <v>1240.2747149834961</v>
      </c>
      <c r="AG148" s="42">
        <v>161.61948274508586</v>
      </c>
      <c r="AH148" s="42">
        <v>20046.138336347809</v>
      </c>
      <c r="AI148" s="42">
        <v>837.17015668249803</v>
      </c>
      <c r="AJ148" s="42">
        <v>759.0162673995095</v>
      </c>
      <c r="AK148" s="42">
        <v>0</v>
      </c>
      <c r="AL148" s="42">
        <v>11117.709749019248</v>
      </c>
      <c r="AM148" s="42">
        <v>0</v>
      </c>
      <c r="AN148" s="42">
        <v>3.7038726336104357</v>
      </c>
      <c r="AO148" s="42">
        <v>9.7558752093405803E-6</v>
      </c>
      <c r="AP148" s="42">
        <v>0.77372829389543241</v>
      </c>
      <c r="AQ148" s="42">
        <v>4.5984020954285831E-3</v>
      </c>
      <c r="AR148" s="42">
        <v>8.1510475154108544E-3</v>
      </c>
      <c r="AS148" s="42">
        <v>5.4963323537160083E-3</v>
      </c>
      <c r="AT148" s="42">
        <v>0.34125595882785625</v>
      </c>
      <c r="AU148" s="42">
        <v>629.03854580091956</v>
      </c>
      <c r="AV148" s="42">
        <v>66.704824357726096</v>
      </c>
      <c r="AW148" s="42">
        <v>0</v>
      </c>
      <c r="AX148" s="42">
        <v>4293.857648964422</v>
      </c>
      <c r="AY148" s="42">
        <v>613.97454638051886</v>
      </c>
      <c r="AZ148" s="42">
        <v>4683.6494680105943</v>
      </c>
      <c r="BA148" s="42">
        <v>10.045834503119934</v>
      </c>
      <c r="BB148" s="42">
        <v>2.0846764921011977E-4</v>
      </c>
      <c r="BC148" s="42">
        <v>1115.3440051746959</v>
      </c>
      <c r="BD148" s="42">
        <v>12471.817899831838</v>
      </c>
      <c r="BE148" s="42">
        <v>3.6456165255956907E-5</v>
      </c>
      <c r="BF148" s="42">
        <v>0.33101556853103686</v>
      </c>
      <c r="BG148" s="42">
        <v>2029.2166445531623</v>
      </c>
      <c r="BH148" s="42">
        <v>9.9837784154662903E-3</v>
      </c>
      <c r="BI148" s="42">
        <v>1.1692470377253652E-2</v>
      </c>
      <c r="BJ148" s="42">
        <v>79.827064441167778</v>
      </c>
      <c r="BK148" s="42">
        <v>736.02454961436592</v>
      </c>
      <c r="BL148" s="42">
        <v>5907.3580823487519</v>
      </c>
      <c r="BM148" s="42">
        <v>1077.3877492335118</v>
      </c>
      <c r="BN148" s="42">
        <v>5.4299147546724548E-3</v>
      </c>
      <c r="BO148" s="42">
        <v>7.3733877897963545E-3</v>
      </c>
      <c r="BP148" s="42">
        <v>3.901926787141598E-3</v>
      </c>
      <c r="BQ148" s="42">
        <v>81.258193273348596</v>
      </c>
      <c r="BR148" s="42">
        <v>0.39880185664728718</v>
      </c>
      <c r="BS148" s="42">
        <v>0</v>
      </c>
      <c r="BT148" s="42">
        <f t="shared" si="2"/>
        <v>75106.909583322093</v>
      </c>
    </row>
    <row r="149" spans="1:72" x14ac:dyDescent="0.25">
      <c r="A149" s="10" t="s">
        <v>103</v>
      </c>
      <c r="B149" s="8" t="s">
        <v>104</v>
      </c>
      <c r="C149" s="42">
        <v>3185.367350641287</v>
      </c>
      <c r="D149" s="42">
        <v>132.40184222519804</v>
      </c>
      <c r="E149" s="42">
        <v>0</v>
      </c>
      <c r="F149" s="42">
        <v>18.558130595447096</v>
      </c>
      <c r="G149" s="42">
        <v>20.299474953598278</v>
      </c>
      <c r="H149" s="42">
        <v>0.95309015722514789</v>
      </c>
      <c r="I149" s="42">
        <v>5.7337828970211245E-2</v>
      </c>
      <c r="J149" s="42">
        <v>0.14003931631800678</v>
      </c>
      <c r="K149" s="42">
        <v>0</v>
      </c>
      <c r="L149" s="42">
        <v>0.35702858335507071</v>
      </c>
      <c r="M149" s="42">
        <v>2.1712887787331754</v>
      </c>
      <c r="N149" s="42">
        <v>2.2630135488521366</v>
      </c>
      <c r="O149" s="42">
        <v>0.11877612747011582</v>
      </c>
      <c r="P149" s="42">
        <v>218.90361097671479</v>
      </c>
      <c r="Q149" s="42">
        <v>209.90523086448471</v>
      </c>
      <c r="R149" s="42">
        <v>574.62713866317904</v>
      </c>
      <c r="S149" s="42">
        <v>6.6018345225604902</v>
      </c>
      <c r="T149" s="42">
        <v>5.6201350506818519</v>
      </c>
      <c r="U149" s="42">
        <v>225.93307654477957</v>
      </c>
      <c r="V149" s="42">
        <v>1.6418312549276511E-2</v>
      </c>
      <c r="W149" s="42">
        <v>0.70468504361721407</v>
      </c>
      <c r="X149" s="42">
        <v>54.351159629454195</v>
      </c>
      <c r="Y149" s="42">
        <v>7.4690254113379799</v>
      </c>
      <c r="Z149" s="42">
        <v>652.38347241506369</v>
      </c>
      <c r="AA149" s="42">
        <v>4.6751505128522135</v>
      </c>
      <c r="AB149" s="42">
        <v>13.790402560449625</v>
      </c>
      <c r="AC149" s="42">
        <v>219.81633495501757</v>
      </c>
      <c r="AD149" s="42">
        <v>6.2819002843683993</v>
      </c>
      <c r="AE149" s="42">
        <v>42.951558076150285</v>
      </c>
      <c r="AF149" s="42">
        <v>137.46959396225176</v>
      </c>
      <c r="AG149" s="42">
        <v>0.12551186632328171</v>
      </c>
      <c r="AH149" s="42">
        <v>146.01002298703671</v>
      </c>
      <c r="AI149" s="42">
        <v>0.53855397468573896</v>
      </c>
      <c r="AJ149" s="42">
        <v>66.313436954736488</v>
      </c>
      <c r="AK149" s="42">
        <v>0</v>
      </c>
      <c r="AL149" s="42">
        <v>1.004164965935785</v>
      </c>
      <c r="AM149" s="42">
        <v>0</v>
      </c>
      <c r="AN149" s="42">
        <v>104.3380569582102</v>
      </c>
      <c r="AO149" s="42">
        <v>4.1581229912631454E-2</v>
      </c>
      <c r="AP149" s="42">
        <v>74.707344704272884</v>
      </c>
      <c r="AQ149" s="42">
        <v>39.605399838941018</v>
      </c>
      <c r="AR149" s="42">
        <v>4.5741826709718119</v>
      </c>
      <c r="AS149" s="42">
        <v>0.4016588355098536</v>
      </c>
      <c r="AT149" s="42">
        <v>12.013806547858831</v>
      </c>
      <c r="AU149" s="42">
        <v>205.5437669207837</v>
      </c>
      <c r="AV149" s="42">
        <v>41.103386393500969</v>
      </c>
      <c r="AW149" s="42">
        <v>0</v>
      </c>
      <c r="AX149" s="42">
        <v>17.337254067989729</v>
      </c>
      <c r="AY149" s="42">
        <v>195.00428002695477</v>
      </c>
      <c r="AZ149" s="42">
        <v>0.4239449097552449</v>
      </c>
      <c r="BA149" s="42">
        <v>4.4625779974236307E-2</v>
      </c>
      <c r="BB149" s="42">
        <v>41.238896749317234</v>
      </c>
      <c r="BC149" s="42">
        <v>20.694532077647299</v>
      </c>
      <c r="BD149" s="42">
        <v>110.01874482168731</v>
      </c>
      <c r="BE149" s="42">
        <v>0.15619022990982706</v>
      </c>
      <c r="BF149" s="42">
        <v>0.44097330278109453</v>
      </c>
      <c r="BG149" s="42">
        <v>190.9017603401503</v>
      </c>
      <c r="BH149" s="42">
        <v>34.480505725664976</v>
      </c>
      <c r="BI149" s="42">
        <v>616.73165281642048</v>
      </c>
      <c r="BJ149" s="42">
        <v>1.7320348635440803</v>
      </c>
      <c r="BK149" s="42">
        <v>1.2838714376523439</v>
      </c>
      <c r="BL149" s="42">
        <v>1.9190470868910829</v>
      </c>
      <c r="BM149" s="42">
        <v>13.117423449103402</v>
      </c>
      <c r="BN149" s="42">
        <v>222.33073791182147</v>
      </c>
      <c r="BO149" s="42">
        <v>26.518457001215118</v>
      </c>
      <c r="BP149" s="42">
        <v>30.546359800235617</v>
      </c>
      <c r="BQ149" s="42">
        <v>1.4199289989117303</v>
      </c>
      <c r="BR149" s="42">
        <v>40.834521644475693</v>
      </c>
      <c r="BS149" s="42">
        <v>0</v>
      </c>
      <c r="BT149" s="42">
        <f t="shared" si="2"/>
        <v>8007.6847184327471</v>
      </c>
    </row>
    <row r="150" spans="1:72" x14ac:dyDescent="0.25">
      <c r="A150" s="10" t="s">
        <v>105</v>
      </c>
      <c r="B150" s="8" t="s">
        <v>14</v>
      </c>
      <c r="C150" s="42">
        <v>10681.344354568448</v>
      </c>
      <c r="D150" s="42">
        <v>59.803178015583711</v>
      </c>
      <c r="E150" s="42">
        <v>4.8308692059612959</v>
      </c>
      <c r="F150" s="42">
        <v>2049.002810324715</v>
      </c>
      <c r="G150" s="42">
        <v>516.45637036078119</v>
      </c>
      <c r="H150" s="42">
        <v>93.803390452417361</v>
      </c>
      <c r="I150" s="42">
        <v>2.8104356233033396</v>
      </c>
      <c r="J150" s="42">
        <v>50.851543817646601</v>
      </c>
      <c r="K150" s="42">
        <v>0.3874508255265291</v>
      </c>
      <c r="L150" s="42">
        <v>211.4914501465376</v>
      </c>
      <c r="M150" s="42">
        <v>977.89104349879676</v>
      </c>
      <c r="N150" s="42">
        <v>3111.0872582591237</v>
      </c>
      <c r="O150" s="42">
        <v>368.17463439023254</v>
      </c>
      <c r="P150" s="42">
        <v>1077.6905843620457</v>
      </c>
      <c r="Q150" s="42">
        <v>959.28748785823109</v>
      </c>
      <c r="R150" s="42">
        <v>1165.1727548028582</v>
      </c>
      <c r="S150" s="42">
        <v>794.92960067968966</v>
      </c>
      <c r="T150" s="42">
        <v>311.02889835304774</v>
      </c>
      <c r="U150" s="42">
        <v>1714.4331320246918</v>
      </c>
      <c r="V150" s="42">
        <v>29.79186954952652</v>
      </c>
      <c r="W150" s="42">
        <v>14.536330636997867</v>
      </c>
      <c r="X150" s="42">
        <v>106.96398514053196</v>
      </c>
      <c r="Y150" s="42">
        <v>87.592916066675485</v>
      </c>
      <c r="Z150" s="42">
        <v>607.63696977080826</v>
      </c>
      <c r="AA150" s="42">
        <v>193.49085117614658</v>
      </c>
      <c r="AB150" s="42">
        <v>3804.0214496101316</v>
      </c>
      <c r="AC150" s="42">
        <v>1096.9901831998654</v>
      </c>
      <c r="AD150" s="42">
        <v>198.17151150710933</v>
      </c>
      <c r="AE150" s="42">
        <v>756.02648867798769</v>
      </c>
      <c r="AF150" s="42">
        <v>757.74974661165925</v>
      </c>
      <c r="AG150" s="42">
        <v>157.33011124167771</v>
      </c>
      <c r="AH150" s="42">
        <v>645.39876706387781</v>
      </c>
      <c r="AI150" s="42">
        <v>519.68962501147212</v>
      </c>
      <c r="AJ150" s="42">
        <v>516.10459542824174</v>
      </c>
      <c r="AK150" s="42">
        <v>2.8762181685092889</v>
      </c>
      <c r="AL150" s="42">
        <v>157.95072424249918</v>
      </c>
      <c r="AM150" s="42">
        <v>278.0499702832459</v>
      </c>
      <c r="AN150" s="42">
        <v>3413.4480819503433</v>
      </c>
      <c r="AO150" s="42">
        <v>-1.4337231955538456</v>
      </c>
      <c r="AP150" s="42">
        <v>268.29277239363813</v>
      </c>
      <c r="AQ150" s="42">
        <v>198.28746354584439</v>
      </c>
      <c r="AR150" s="42">
        <v>6.3754902533862214</v>
      </c>
      <c r="AS150" s="42">
        <v>1.9137622442370579</v>
      </c>
      <c r="AT150" s="42">
        <v>678.78308664039434</v>
      </c>
      <c r="AU150" s="42">
        <v>2863.6673448245065</v>
      </c>
      <c r="AV150" s="42">
        <v>2758.1637052439787</v>
      </c>
      <c r="AW150" s="42">
        <v>0</v>
      </c>
      <c r="AX150" s="42">
        <v>85.560430318216561</v>
      </c>
      <c r="AY150" s="42">
        <v>96.392305921406106</v>
      </c>
      <c r="AZ150" s="42">
        <v>-1889.3254599337995</v>
      </c>
      <c r="BA150" s="42">
        <v>2.3609578293925608</v>
      </c>
      <c r="BB150" s="42">
        <v>464.43915569921478</v>
      </c>
      <c r="BC150" s="42">
        <v>31.925295752482814</v>
      </c>
      <c r="BD150" s="42">
        <v>219.55175811898869</v>
      </c>
      <c r="BE150" s="42">
        <v>-4.1917999836071331</v>
      </c>
      <c r="BF150" s="42">
        <v>6.2564504231793707</v>
      </c>
      <c r="BG150" s="42">
        <v>159.00578156779315</v>
      </c>
      <c r="BH150" s="42">
        <v>20.387606893685277</v>
      </c>
      <c r="BI150" s="42">
        <v>1833.0323472914883</v>
      </c>
      <c r="BJ150" s="42">
        <v>49.421000966118349</v>
      </c>
      <c r="BK150" s="42">
        <v>135.6215823451237</v>
      </c>
      <c r="BL150" s="42">
        <v>-205.84450099317513</v>
      </c>
      <c r="BM150" s="42">
        <v>7.7236773904647471</v>
      </c>
      <c r="BN150" s="42">
        <v>222.9232769223787</v>
      </c>
      <c r="BO150" s="42">
        <v>381.90477351929559</v>
      </c>
      <c r="BP150" s="42">
        <v>302.26766794203741</v>
      </c>
      <c r="BQ150" s="42">
        <v>2.4959937094467568</v>
      </c>
      <c r="BR150" s="42">
        <v>212.04573706248027</v>
      </c>
      <c r="BS150" s="42">
        <v>0</v>
      </c>
      <c r="BT150" s="42">
        <f t="shared" si="2"/>
        <v>46402.301583619992</v>
      </c>
    </row>
    <row r="151" spans="1:72" x14ac:dyDescent="0.25">
      <c r="A151" s="10" t="s">
        <v>106</v>
      </c>
      <c r="B151" s="8" t="s">
        <v>107</v>
      </c>
      <c r="C151" s="42">
        <v>11140.555506220859</v>
      </c>
      <c r="D151" s="42">
        <v>15699.366155158494</v>
      </c>
      <c r="E151" s="42">
        <v>2799.1659622197431</v>
      </c>
      <c r="F151" s="42">
        <v>34408.485634828554</v>
      </c>
      <c r="G151" s="42">
        <v>7611.9140231228403</v>
      </c>
      <c r="H151" s="42">
        <v>-996.12692568564705</v>
      </c>
      <c r="I151" s="42">
        <v>12.165423033917239</v>
      </c>
      <c r="J151" s="42">
        <v>3029.4657743697071</v>
      </c>
      <c r="K151" s="42">
        <v>345.92013211619201</v>
      </c>
      <c r="L151" s="42">
        <v>5714.8311055874965</v>
      </c>
      <c r="M151" s="42">
        <v>49921.281303254633</v>
      </c>
      <c r="N151" s="42">
        <v>170874.5206411597</v>
      </c>
      <c r="O151" s="42">
        <v>51551.535201299128</v>
      </c>
      <c r="P151" s="42">
        <v>2832.1550380982062</v>
      </c>
      <c r="Q151" s="42">
        <v>6162.393842152349</v>
      </c>
      <c r="R151" s="42">
        <v>28710.371671634628</v>
      </c>
      <c r="S151" s="42">
        <v>21926.777221677377</v>
      </c>
      <c r="T151" s="42">
        <v>6790.8539094818434</v>
      </c>
      <c r="U151" s="42">
        <v>25495.259776602539</v>
      </c>
      <c r="V151" s="42">
        <v>318.52106313388322</v>
      </c>
      <c r="W151" s="42">
        <v>237.59952034043121</v>
      </c>
      <c r="X151" s="42">
        <v>97889.80471640348</v>
      </c>
      <c r="Y151" s="42">
        <v>924.3273144091944</v>
      </c>
      <c r="Z151" s="42">
        <v>118491.98596814906</v>
      </c>
      <c r="AA151" s="42">
        <v>19344.568741510429</v>
      </c>
      <c r="AB151" s="42">
        <v>128615.26909159285</v>
      </c>
      <c r="AC151" s="42">
        <v>7747.2142475925712</v>
      </c>
      <c r="AD151" s="42">
        <v>1715.9231327530533</v>
      </c>
      <c r="AE151" s="42">
        <v>9932.3067555871712</v>
      </c>
      <c r="AF151" s="42">
        <v>23748.71680596139</v>
      </c>
      <c r="AG151" s="42">
        <v>947.20164224162261</v>
      </c>
      <c r="AH151" s="42">
        <v>130749.70032958557</v>
      </c>
      <c r="AI151" s="42">
        <v>67703.414213058641</v>
      </c>
      <c r="AJ151" s="42">
        <v>4135.5721193819527</v>
      </c>
      <c r="AK151" s="42">
        <v>41.086560281122289</v>
      </c>
      <c r="AL151" s="42">
        <v>17195.362381133808</v>
      </c>
      <c r="AM151" s="42">
        <v>948.46023858582987</v>
      </c>
      <c r="AN151" s="42">
        <v>4002.6504178562059</v>
      </c>
      <c r="AO151" s="42">
        <v>299.45049812927397</v>
      </c>
      <c r="AP151" s="42">
        <v>6780.8801453049809</v>
      </c>
      <c r="AQ151" s="42">
        <v>16634.816412743239</v>
      </c>
      <c r="AR151" s="42">
        <v>744.62224637564577</v>
      </c>
      <c r="AS151" s="42">
        <v>427.81540424745361</v>
      </c>
      <c r="AT151" s="42">
        <v>2011.3082968158647</v>
      </c>
      <c r="AU151" s="42">
        <v>15022.644061838291</v>
      </c>
      <c r="AV151" s="42">
        <v>4570.395632183091</v>
      </c>
      <c r="AW151" s="42">
        <v>0</v>
      </c>
      <c r="AX151" s="42">
        <v>15818.304529733827</v>
      </c>
      <c r="AY151" s="42">
        <v>4376.3326901869377</v>
      </c>
      <c r="AZ151" s="42">
        <v>248.57104907238516</v>
      </c>
      <c r="BA151" s="42">
        <v>1623.1682811536095</v>
      </c>
      <c r="BB151" s="42">
        <v>1266.578765769576</v>
      </c>
      <c r="BC151" s="42">
        <v>1246.5810787554838</v>
      </c>
      <c r="BD151" s="42">
        <v>10126.764935529727</v>
      </c>
      <c r="BE151" s="42">
        <v>85.134200982074233</v>
      </c>
      <c r="BF151" s="42">
        <v>52.279927159651116</v>
      </c>
      <c r="BG151" s="42">
        <v>6756.0160637726885</v>
      </c>
      <c r="BH151" s="42">
        <v>654.98189704306822</v>
      </c>
      <c r="BI151" s="42">
        <v>46111.242703373864</v>
      </c>
      <c r="BJ151" s="42">
        <v>1316.0344427036409</v>
      </c>
      <c r="BK151" s="42">
        <v>1963.0309786798859</v>
      </c>
      <c r="BL151" s="42">
        <v>13407.886468799432</v>
      </c>
      <c r="BM151" s="42">
        <v>534.13436992192271</v>
      </c>
      <c r="BN151" s="42">
        <v>5846.7021029029629</v>
      </c>
      <c r="BO151" s="42">
        <v>13569.920229022835</v>
      </c>
      <c r="BP151" s="42">
        <v>3860.1528791938258</v>
      </c>
      <c r="BQ151" s="42">
        <v>227.21243537676591</v>
      </c>
      <c r="BR151" s="42">
        <v>39927.468574796709</v>
      </c>
      <c r="BS151" s="42">
        <v>0</v>
      </c>
      <c r="BT151" s="42">
        <f t="shared" si="2"/>
        <v>1294231.0079574592</v>
      </c>
    </row>
    <row r="152" spans="1:72" x14ac:dyDescent="0.25">
      <c r="A152" s="10" t="s">
        <v>108</v>
      </c>
      <c r="B152" s="8" t="s">
        <v>109</v>
      </c>
      <c r="C152" s="42">
        <v>151937.79167337363</v>
      </c>
      <c r="D152" s="42">
        <v>9890.0166908498613</v>
      </c>
      <c r="E152" s="42">
        <v>2973.5419146571908</v>
      </c>
      <c r="F152" s="42">
        <v>33451.841846387062</v>
      </c>
      <c r="G152" s="42">
        <v>71624.021914944009</v>
      </c>
      <c r="H152" s="42">
        <v>2159.8319570499111</v>
      </c>
      <c r="I152" s="42">
        <v>575.78186768383262</v>
      </c>
      <c r="J152" s="42">
        <v>6476.9018344969936</v>
      </c>
      <c r="K152" s="42">
        <v>13673.065966833914</v>
      </c>
      <c r="L152" s="42">
        <v>773.36412080559535</v>
      </c>
      <c r="M152" s="42">
        <v>116157.46628601187</v>
      </c>
      <c r="N152" s="42">
        <v>164104.08994357218</v>
      </c>
      <c r="O152" s="42">
        <v>82384.283452833944</v>
      </c>
      <c r="P152" s="42">
        <v>23391.490280838691</v>
      </c>
      <c r="Q152" s="42">
        <v>2516.5782766585899</v>
      </c>
      <c r="R152" s="42">
        <v>28871.671360196811</v>
      </c>
      <c r="S152" s="42">
        <v>238434.22274196069</v>
      </c>
      <c r="T152" s="42">
        <v>91821.382556187091</v>
      </c>
      <c r="U152" s="42">
        <v>545386.99303436442</v>
      </c>
      <c r="V152" s="42">
        <v>22157.727682391767</v>
      </c>
      <c r="W152" s="42">
        <v>69132.15884053972</v>
      </c>
      <c r="X152" s="42">
        <v>68392.789601846889</v>
      </c>
      <c r="Y152" s="42">
        <v>28324.228277268136</v>
      </c>
      <c r="Z152" s="42">
        <v>120634.79617036585</v>
      </c>
      <c r="AA152" s="42">
        <v>6252.7967459489373</v>
      </c>
      <c r="AB152" s="42">
        <v>192617.74421307159</v>
      </c>
      <c r="AC152" s="42">
        <v>764372.04809168121</v>
      </c>
      <c r="AD152" s="42">
        <v>20715.510495492381</v>
      </c>
      <c r="AE152" s="42">
        <v>822555.02428371017</v>
      </c>
      <c r="AF152" s="42">
        <v>242041.7572555865</v>
      </c>
      <c r="AG152" s="42">
        <v>7063.3518256187126</v>
      </c>
      <c r="AH152" s="42">
        <v>265032.62962356833</v>
      </c>
      <c r="AI152" s="42">
        <v>221138.83480840636</v>
      </c>
      <c r="AJ152" s="42">
        <v>589033.71331262903</v>
      </c>
      <c r="AK152" s="42">
        <v>44034.583248371222</v>
      </c>
      <c r="AL152" s="42">
        <v>83136.163889371237</v>
      </c>
      <c r="AM152" s="42">
        <v>146435.90714926313</v>
      </c>
      <c r="AN152" s="42">
        <v>32784.115626961247</v>
      </c>
      <c r="AO152" s="42">
        <v>182098.90267370633</v>
      </c>
      <c r="AP152" s="42">
        <v>1443982.4215478259</v>
      </c>
      <c r="AQ152" s="42">
        <v>399707.03615953599</v>
      </c>
      <c r="AR152" s="42">
        <v>13795.000899102604</v>
      </c>
      <c r="AS152" s="42">
        <v>22214.380321929581</v>
      </c>
      <c r="AT152" s="42">
        <v>128329.61348041402</v>
      </c>
      <c r="AU152" s="42">
        <v>437974.46658470639</v>
      </c>
      <c r="AV152" s="42">
        <v>239940.12254117022</v>
      </c>
      <c r="AW152" s="42">
        <v>0</v>
      </c>
      <c r="AX152" s="42">
        <v>247484.98191656286</v>
      </c>
      <c r="AY152" s="42">
        <v>88794.496128245548</v>
      </c>
      <c r="AZ152" s="42">
        <v>100146.67447414804</v>
      </c>
      <c r="BA152" s="42">
        <v>225.70938900667122</v>
      </c>
      <c r="BB152" s="42">
        <v>60123.054461801985</v>
      </c>
      <c r="BC152" s="42">
        <v>47231.682834996471</v>
      </c>
      <c r="BD152" s="42">
        <v>21574.36654356564</v>
      </c>
      <c r="BE152" s="42">
        <v>3083.906391239816</v>
      </c>
      <c r="BF152" s="42">
        <v>7067.6922479951227</v>
      </c>
      <c r="BG152" s="42">
        <v>45515.378767905902</v>
      </c>
      <c r="BH152" s="42">
        <v>16638.299800070472</v>
      </c>
      <c r="BI152" s="42">
        <v>462841.54996976128</v>
      </c>
      <c r="BJ152" s="42">
        <v>100623.73965075737</v>
      </c>
      <c r="BK152" s="42">
        <v>106803.04660034753</v>
      </c>
      <c r="BL152" s="42">
        <v>439637.20052527817</v>
      </c>
      <c r="BM152" s="42">
        <v>144949.63194757732</v>
      </c>
      <c r="BN152" s="42">
        <v>192621.17676039436</v>
      </c>
      <c r="BO152" s="42">
        <v>87599.405031479939</v>
      </c>
      <c r="BP152" s="42">
        <v>274250.24348874309</v>
      </c>
      <c r="BQ152" s="42">
        <v>1222.4144114650487</v>
      </c>
      <c r="BR152" s="42">
        <v>14039.22609532173</v>
      </c>
      <c r="BS152" s="42">
        <v>0</v>
      </c>
      <c r="BT152" s="42">
        <f t="shared" si="2"/>
        <v>10662976.040506851</v>
      </c>
    </row>
    <row r="153" spans="1:72" x14ac:dyDescent="0.25">
      <c r="A153" s="10" t="s">
        <v>110</v>
      </c>
      <c r="B153" s="8" t="s">
        <v>111</v>
      </c>
      <c r="C153" s="42">
        <v>57952.26830062041</v>
      </c>
      <c r="D153" s="42">
        <v>2713.4367052026691</v>
      </c>
      <c r="E153" s="42">
        <v>8977.6686976054771</v>
      </c>
      <c r="F153" s="42">
        <v>52805.150836433968</v>
      </c>
      <c r="G153" s="42">
        <v>6193.5164923677439</v>
      </c>
      <c r="H153" s="42">
        <v>395.72410192609766</v>
      </c>
      <c r="I153" s="42">
        <v>64.177476513136639</v>
      </c>
      <c r="J153" s="42">
        <v>487.05297152538549</v>
      </c>
      <c r="K153" s="42">
        <v>1254.9604528704242</v>
      </c>
      <c r="L153" s="42">
        <v>561.83871858033581</v>
      </c>
      <c r="M153" s="42">
        <v>9377.3073304693262</v>
      </c>
      <c r="N153" s="42">
        <v>242073.78993452148</v>
      </c>
      <c r="O153" s="42">
        <v>3186.4902750092378</v>
      </c>
      <c r="P153" s="42">
        <v>14096.573460231539</v>
      </c>
      <c r="Q153" s="42">
        <v>2854.7807629233812</v>
      </c>
      <c r="R153" s="42">
        <v>9689.8543428564899</v>
      </c>
      <c r="S153" s="42">
        <v>6283.0459448775691</v>
      </c>
      <c r="T153" s="42">
        <v>3274.8875187102103</v>
      </c>
      <c r="U153" s="42">
        <v>25803.212268166892</v>
      </c>
      <c r="V153" s="42">
        <v>304.10646551023922</v>
      </c>
      <c r="W153" s="42">
        <v>298.27212626871892</v>
      </c>
      <c r="X153" s="42">
        <v>4232.1199953449095</v>
      </c>
      <c r="Y153" s="42">
        <v>674.75098266425562</v>
      </c>
      <c r="Z153" s="42">
        <v>37777.761988755745</v>
      </c>
      <c r="AA153" s="42">
        <v>25371.456610482761</v>
      </c>
      <c r="AB153" s="42">
        <v>13171.692911528571</v>
      </c>
      <c r="AC153" s="42">
        <v>56245.735297539148</v>
      </c>
      <c r="AD153" s="42">
        <v>1442.4677247269424</v>
      </c>
      <c r="AE153" s="42">
        <v>23029.852312438237</v>
      </c>
      <c r="AF153" s="42">
        <v>57956.518731128774</v>
      </c>
      <c r="AG153" s="42">
        <v>9334.6674091363948</v>
      </c>
      <c r="AH153" s="42">
        <v>31259.736416504224</v>
      </c>
      <c r="AI153" s="42">
        <v>8146.8646448733361</v>
      </c>
      <c r="AJ153" s="42">
        <v>7315.337863968597</v>
      </c>
      <c r="AK153" s="42">
        <v>6439.8939944202593</v>
      </c>
      <c r="AL153" s="42">
        <v>5633.0584166960944</v>
      </c>
      <c r="AM153" s="42">
        <v>9181.7138910838803</v>
      </c>
      <c r="AN153" s="42">
        <v>1815.0784513576955</v>
      </c>
      <c r="AO153" s="42">
        <v>1814.6891107684055</v>
      </c>
      <c r="AP153" s="42">
        <v>236738.10964584121</v>
      </c>
      <c r="AQ153" s="42">
        <v>101778.37304887711</v>
      </c>
      <c r="AR153" s="42">
        <v>1609.2066898593628</v>
      </c>
      <c r="AS153" s="42">
        <v>4268.3236932402397</v>
      </c>
      <c r="AT153" s="42">
        <v>22836.246636847474</v>
      </c>
      <c r="AU153" s="42">
        <v>14012.503297673662</v>
      </c>
      <c r="AV153" s="42">
        <v>22827.854841643588</v>
      </c>
      <c r="AW153" s="42">
        <v>0</v>
      </c>
      <c r="AX153" s="42">
        <v>29989.722070522133</v>
      </c>
      <c r="AY153" s="42">
        <v>10107.785037452908</v>
      </c>
      <c r="AZ153" s="42">
        <v>16760.6677592257</v>
      </c>
      <c r="BA153" s="42">
        <v>4852.579743524343</v>
      </c>
      <c r="BB153" s="42">
        <v>6684.0420197795775</v>
      </c>
      <c r="BC153" s="42">
        <v>11721.671205476889</v>
      </c>
      <c r="BD153" s="42">
        <v>2355.5947092914726</v>
      </c>
      <c r="BE153" s="42">
        <v>307.39777916428409</v>
      </c>
      <c r="BF153" s="42">
        <v>256.68364795454363</v>
      </c>
      <c r="BG153" s="42">
        <v>8369.1480202396506</v>
      </c>
      <c r="BH153" s="42">
        <v>1109.7992478791266</v>
      </c>
      <c r="BI153" s="42">
        <v>163136.33702290902</v>
      </c>
      <c r="BJ153" s="42">
        <v>12039.973811014792</v>
      </c>
      <c r="BK153" s="42">
        <v>72989.136912172937</v>
      </c>
      <c r="BL153" s="42">
        <v>599042.06806292501</v>
      </c>
      <c r="BM153" s="42">
        <v>8910.384211777915</v>
      </c>
      <c r="BN153" s="42">
        <v>6135.1644538265718</v>
      </c>
      <c r="BO153" s="42">
        <v>33106.274788272669</v>
      </c>
      <c r="BP153" s="42">
        <v>17413.355108051463</v>
      </c>
      <c r="BQ153" s="42">
        <v>244.22007483198945</v>
      </c>
      <c r="BR153" s="42">
        <v>8786.3535374490075</v>
      </c>
      <c r="BS153" s="42">
        <v>0</v>
      </c>
      <c r="BT153" s="42">
        <f t="shared" si="2"/>
        <v>2167880.4890143331</v>
      </c>
    </row>
    <row r="154" spans="1:72" x14ac:dyDescent="0.25">
      <c r="A154" s="10" t="s">
        <v>112</v>
      </c>
      <c r="B154" s="8" t="s">
        <v>113</v>
      </c>
      <c r="C154" s="42">
        <v>6321.882204211468</v>
      </c>
      <c r="D154" s="42">
        <v>144.49542393473604</v>
      </c>
      <c r="E154" s="42">
        <v>1927.7708313663811</v>
      </c>
      <c r="F154" s="42">
        <v>5904.5061499555386</v>
      </c>
      <c r="G154" s="42">
        <v>1691.1454284703868</v>
      </c>
      <c r="H154" s="42">
        <v>461.52089083657745</v>
      </c>
      <c r="I154" s="42">
        <v>0.37063500443050595</v>
      </c>
      <c r="J154" s="42">
        <v>32.04547725685331</v>
      </c>
      <c r="K154" s="42">
        <v>2.2382134952374528</v>
      </c>
      <c r="L154" s="42">
        <v>228.85492721514652</v>
      </c>
      <c r="M154" s="42">
        <v>1517.4108980254302</v>
      </c>
      <c r="N154" s="42">
        <v>14093.922824675115</v>
      </c>
      <c r="O154" s="42">
        <v>991.85415637395477</v>
      </c>
      <c r="P154" s="42">
        <v>2912.2048930191322</v>
      </c>
      <c r="Q154" s="42">
        <v>790.82092703516707</v>
      </c>
      <c r="R154" s="42">
        <v>1385.0120818361913</v>
      </c>
      <c r="S154" s="42">
        <v>6465.047095487248</v>
      </c>
      <c r="T154" s="42">
        <v>2227.6356842783621</v>
      </c>
      <c r="U154" s="42">
        <v>7269.3837480656866</v>
      </c>
      <c r="V154" s="42">
        <v>2496.8928078716563</v>
      </c>
      <c r="W154" s="42">
        <v>8.5123397319345901</v>
      </c>
      <c r="X154" s="42">
        <v>6027.183175146095</v>
      </c>
      <c r="Y154" s="42">
        <v>211.647361464711</v>
      </c>
      <c r="Z154" s="42">
        <v>65633.035218165518</v>
      </c>
      <c r="AA154" s="42">
        <v>20117.567678910505</v>
      </c>
      <c r="AB154" s="42">
        <v>1669.9626212291814</v>
      </c>
      <c r="AC154" s="42">
        <v>562.21199571207899</v>
      </c>
      <c r="AD154" s="42">
        <v>336.81853329211015</v>
      </c>
      <c r="AE154" s="42">
        <v>393.64272177584985</v>
      </c>
      <c r="AF154" s="42">
        <v>841.92545599495759</v>
      </c>
      <c r="AG154" s="42">
        <v>503.04241644996392</v>
      </c>
      <c r="AH154" s="42">
        <v>155926.65911966003</v>
      </c>
      <c r="AI154" s="42">
        <v>72.392240533551458</v>
      </c>
      <c r="AJ154" s="42">
        <v>7898.5220493285915</v>
      </c>
      <c r="AK154" s="42">
        <v>2554.4142362045495</v>
      </c>
      <c r="AL154" s="42">
        <v>107.18502036616511</v>
      </c>
      <c r="AM154" s="42">
        <v>79.855620874597165</v>
      </c>
      <c r="AN154" s="42">
        <v>646.09002282604433</v>
      </c>
      <c r="AO154" s="42">
        <v>404.63266994455</v>
      </c>
      <c r="AP154" s="42">
        <v>4828.1668882591857</v>
      </c>
      <c r="AQ154" s="42">
        <v>13028.234914071189</v>
      </c>
      <c r="AR154" s="42">
        <v>10.997892413137626</v>
      </c>
      <c r="AS154" s="42">
        <v>67.061358230342975</v>
      </c>
      <c r="AT154" s="42">
        <v>4102.6875876197973</v>
      </c>
      <c r="AU154" s="42">
        <v>7185.8817055077097</v>
      </c>
      <c r="AV154" s="42">
        <v>954.19931148256842</v>
      </c>
      <c r="AW154" s="42">
        <v>0</v>
      </c>
      <c r="AX154" s="42">
        <v>12705.277925844375</v>
      </c>
      <c r="AY154" s="42">
        <v>8543.7064846603243</v>
      </c>
      <c r="AZ154" s="42">
        <v>7227.1849017040768</v>
      </c>
      <c r="BA154" s="42">
        <v>2.0409735915882155</v>
      </c>
      <c r="BB154" s="42">
        <v>2669.2721751720305</v>
      </c>
      <c r="BC154" s="42">
        <v>2437.9960613879571</v>
      </c>
      <c r="BD154" s="42">
        <v>1823.6018599726121</v>
      </c>
      <c r="BE154" s="42">
        <v>463.04193851391142</v>
      </c>
      <c r="BF154" s="42">
        <v>180.64869759402885</v>
      </c>
      <c r="BG154" s="42">
        <v>1393.6528852734327</v>
      </c>
      <c r="BH154" s="42">
        <v>2131.8060663248862</v>
      </c>
      <c r="BI154" s="42">
        <v>1584.3092836178359</v>
      </c>
      <c r="BJ154" s="42">
        <v>1286.1330012585715</v>
      </c>
      <c r="BK154" s="42">
        <v>817.43028524226486</v>
      </c>
      <c r="BL154" s="42">
        <v>1314.0751686533015</v>
      </c>
      <c r="BM154" s="42">
        <v>33.257682950060534</v>
      </c>
      <c r="BN154" s="42">
        <v>362.18030993744151</v>
      </c>
      <c r="BO154" s="42">
        <v>2858.3362578268875</v>
      </c>
      <c r="BP154" s="42">
        <v>9686.8765571109798</v>
      </c>
      <c r="BQ154" s="42">
        <v>18.076555404824703</v>
      </c>
      <c r="BR154" s="42">
        <v>5540.2099718392874</v>
      </c>
      <c r="BS154" s="42">
        <v>0</v>
      </c>
      <c r="BT154" s="42">
        <f t="shared" si="2"/>
        <v>414116.66049749026</v>
      </c>
    </row>
    <row r="155" spans="1:72" x14ac:dyDescent="0.25">
      <c r="A155" s="10" t="s">
        <v>114</v>
      </c>
      <c r="B155" s="8" t="s">
        <v>115</v>
      </c>
      <c r="C155" s="42">
        <v>7996.1214674267003</v>
      </c>
      <c r="D155" s="42">
        <v>6.2541680510554354</v>
      </c>
      <c r="E155" s="42">
        <v>3.6128674492450417</v>
      </c>
      <c r="F155" s="42">
        <v>6.7142260982114816</v>
      </c>
      <c r="G155" s="42">
        <v>4542.0516267679632</v>
      </c>
      <c r="H155" s="42">
        <v>96.672764773032455</v>
      </c>
      <c r="I155" s="42">
        <v>15.675250967694765</v>
      </c>
      <c r="J155" s="42">
        <v>173.82331337509976</v>
      </c>
      <c r="K155" s="42">
        <v>358.44711327774178</v>
      </c>
      <c r="L155" s="42">
        <v>45.069966047860738</v>
      </c>
      <c r="M155" s="42">
        <v>4213.1652345345447</v>
      </c>
      <c r="N155" s="42">
        <v>6851.723238129749</v>
      </c>
      <c r="O155" s="42">
        <v>1027.6139470086</v>
      </c>
      <c r="P155" s="42">
        <v>546.03987200724998</v>
      </c>
      <c r="Q155" s="42">
        <v>144.20780188656664</v>
      </c>
      <c r="R155" s="42">
        <v>1137.6947589466156</v>
      </c>
      <c r="S155" s="42">
        <v>1731.0066823230654</v>
      </c>
      <c r="T155" s="42">
        <v>682.964081784482</v>
      </c>
      <c r="U155" s="42">
        <v>2458.0945289232495</v>
      </c>
      <c r="V155" s="42">
        <v>127.55056596495663</v>
      </c>
      <c r="W155" s="42">
        <v>340.94711300308893</v>
      </c>
      <c r="X155" s="42">
        <v>702.31413002844204</v>
      </c>
      <c r="Y155" s="42">
        <v>215.07642097821494</v>
      </c>
      <c r="Z155" s="42">
        <v>57596.746828638694</v>
      </c>
      <c r="AA155" s="42">
        <v>21009.050677014216</v>
      </c>
      <c r="AB155" s="42">
        <v>523.01003436037558</v>
      </c>
      <c r="AC155" s="42">
        <v>9837.7035843068588</v>
      </c>
      <c r="AD155" s="42">
        <v>206.5276701120296</v>
      </c>
      <c r="AE155" s="42">
        <v>13226.895295101784</v>
      </c>
      <c r="AF155" s="42">
        <v>3268.9013791778016</v>
      </c>
      <c r="AG155" s="42">
        <v>9.3050557925253905</v>
      </c>
      <c r="AH155" s="42">
        <v>2250.0178237697633</v>
      </c>
      <c r="AI155" s="42">
        <v>214.39780825224025</v>
      </c>
      <c r="AJ155" s="42">
        <v>896.45757825298938</v>
      </c>
      <c r="AK155" s="42">
        <v>252.093585690129</v>
      </c>
      <c r="AL155" s="42">
        <v>30.383908802620546</v>
      </c>
      <c r="AM155" s="42">
        <v>2762.6899120701037</v>
      </c>
      <c r="AN155" s="42">
        <v>39.159494111226365</v>
      </c>
      <c r="AO155" s="42">
        <v>3067.3079331633335</v>
      </c>
      <c r="AP155" s="42">
        <v>20189.130129355795</v>
      </c>
      <c r="AQ155" s="42">
        <v>1208.7394135298916</v>
      </c>
      <c r="AR155" s="42">
        <v>173.38422563271516</v>
      </c>
      <c r="AS155" s="42">
        <v>109.70871870183021</v>
      </c>
      <c r="AT155" s="42">
        <v>2240.0124672782636</v>
      </c>
      <c r="AU155" s="42">
        <v>1432.91305631913</v>
      </c>
      <c r="AV155" s="42">
        <v>2724.3501222830923</v>
      </c>
      <c r="AW155" s="42">
        <v>0</v>
      </c>
      <c r="AX155" s="42">
        <v>705.62422703472964</v>
      </c>
      <c r="AY155" s="42">
        <v>470.33231496970859</v>
      </c>
      <c r="AZ155" s="42">
        <v>810.84646065228344</v>
      </c>
      <c r="BA155" s="42">
        <v>-51.833162523689523</v>
      </c>
      <c r="BB155" s="42">
        <v>2350.7893850195674</v>
      </c>
      <c r="BC155" s="42">
        <v>652.81426171252053</v>
      </c>
      <c r="BD155" s="42">
        <v>162.74398527808461</v>
      </c>
      <c r="BE155" s="42">
        <v>55.055114777623352</v>
      </c>
      <c r="BF155" s="42">
        <v>32.644941710628892</v>
      </c>
      <c r="BG155" s="42">
        <v>282.60928969010075</v>
      </c>
      <c r="BH155" s="42">
        <v>135.16081650177281</v>
      </c>
      <c r="BI155" s="42">
        <v>362.3617155877094</v>
      </c>
      <c r="BJ155" s="42">
        <v>187.97379096034817</v>
      </c>
      <c r="BK155" s="42">
        <v>1090.9819573444552</v>
      </c>
      <c r="BL155" s="42">
        <v>3835.58734621655</v>
      </c>
      <c r="BM155" s="42">
        <v>3223.4501306322163</v>
      </c>
      <c r="BN155" s="42">
        <v>138.09124177647212</v>
      </c>
      <c r="BO155" s="42">
        <v>619.91394946828325</v>
      </c>
      <c r="BP155" s="42">
        <v>1126.4656985771171</v>
      </c>
      <c r="BQ155" s="42">
        <v>9.139914045084538</v>
      </c>
      <c r="BR155" s="42">
        <v>360.08096276532234</v>
      </c>
      <c r="BS155" s="42">
        <v>0</v>
      </c>
      <c r="BT155" s="42">
        <f t="shared" si="2"/>
        <v>193252.56218366776</v>
      </c>
    </row>
    <row r="156" spans="1:72" x14ac:dyDescent="0.25">
      <c r="A156" s="10" t="s">
        <v>116</v>
      </c>
      <c r="B156" s="8" t="s">
        <v>117</v>
      </c>
      <c r="C156" s="42">
        <v>5888.0957999168677</v>
      </c>
      <c r="D156" s="42">
        <v>661.18933535608301</v>
      </c>
      <c r="E156" s="42">
        <v>10506.547926725885</v>
      </c>
      <c r="F156" s="42">
        <v>628.82989406407683</v>
      </c>
      <c r="G156" s="42">
        <v>2134.3192268954085</v>
      </c>
      <c r="H156" s="42">
        <v>2185.8217947052813</v>
      </c>
      <c r="I156" s="42">
        <v>0.48187728042744754</v>
      </c>
      <c r="J156" s="42">
        <v>32.791768760836192</v>
      </c>
      <c r="K156" s="42">
        <v>11.225882343267818</v>
      </c>
      <c r="L156" s="42">
        <v>878.31603277731858</v>
      </c>
      <c r="M156" s="42">
        <v>5632.0390798800872</v>
      </c>
      <c r="N156" s="42">
        <v>27628.297298396246</v>
      </c>
      <c r="O156" s="42">
        <v>1363.3700625310228</v>
      </c>
      <c r="P156" s="42">
        <v>239.27509449329841</v>
      </c>
      <c r="Q156" s="42">
        <v>3779.2877164556908</v>
      </c>
      <c r="R156" s="42">
        <v>11363.693439866978</v>
      </c>
      <c r="S156" s="42">
        <v>19946.952956293626</v>
      </c>
      <c r="T156" s="42">
        <v>4989.2601676999775</v>
      </c>
      <c r="U156" s="42">
        <v>29124.594892893983</v>
      </c>
      <c r="V156" s="42">
        <v>1252.7094566190369</v>
      </c>
      <c r="W156" s="42">
        <v>587.68378722841965</v>
      </c>
      <c r="X156" s="42">
        <v>3342.6341125611934</v>
      </c>
      <c r="Y156" s="42">
        <v>960.84386119129749</v>
      </c>
      <c r="Z156" s="42">
        <v>23975.363896764869</v>
      </c>
      <c r="AA156" s="42">
        <v>4789.1181475942931</v>
      </c>
      <c r="AB156" s="42">
        <v>25516.711817038708</v>
      </c>
      <c r="AC156" s="42">
        <v>2362.0704992076958</v>
      </c>
      <c r="AD156" s="42">
        <v>4343.2840074289152</v>
      </c>
      <c r="AE156" s="42">
        <v>25415.214744726742</v>
      </c>
      <c r="AF156" s="42">
        <v>67500.063400986342</v>
      </c>
      <c r="AG156" s="42">
        <v>3947.4648861725113</v>
      </c>
      <c r="AH156" s="42">
        <v>53699.597200743658</v>
      </c>
      <c r="AI156" s="42">
        <v>13042.271922896958</v>
      </c>
      <c r="AJ156" s="42">
        <v>4797.890789292599</v>
      </c>
      <c r="AK156" s="42">
        <v>87.792348735859278</v>
      </c>
      <c r="AL156" s="42">
        <v>54732.681413086495</v>
      </c>
      <c r="AM156" s="42">
        <v>3.1546607609430932</v>
      </c>
      <c r="AN156" s="42">
        <v>797.1957853409258</v>
      </c>
      <c r="AO156" s="42">
        <v>383.1931792357517</v>
      </c>
      <c r="AP156" s="42">
        <v>6186.0673310546572</v>
      </c>
      <c r="AQ156" s="42">
        <v>24829.692829562624</v>
      </c>
      <c r="AR156" s="42">
        <v>537.59242549852581</v>
      </c>
      <c r="AS156" s="42">
        <v>652.3600820405203</v>
      </c>
      <c r="AT156" s="42">
        <v>3560.491549672362</v>
      </c>
      <c r="AU156" s="42">
        <v>22682.563648240972</v>
      </c>
      <c r="AV156" s="42">
        <v>12557.113930125424</v>
      </c>
      <c r="AW156" s="42">
        <v>0</v>
      </c>
      <c r="AX156" s="42">
        <v>7453.7110121727856</v>
      </c>
      <c r="AY156" s="42">
        <v>5564.2101021851822</v>
      </c>
      <c r="AZ156" s="42">
        <v>4025.560171366501</v>
      </c>
      <c r="BA156" s="42">
        <v>33.087043706548776</v>
      </c>
      <c r="BB156" s="42">
        <v>5661.7439826706159</v>
      </c>
      <c r="BC156" s="42">
        <v>2392.4011776405569</v>
      </c>
      <c r="BD156" s="42">
        <v>5786.4592158024789</v>
      </c>
      <c r="BE156" s="42">
        <v>943.69938037679583</v>
      </c>
      <c r="BF156" s="42">
        <v>58.229747755145056</v>
      </c>
      <c r="BG156" s="42">
        <v>32441.315139559694</v>
      </c>
      <c r="BH156" s="42">
        <v>1129.1277329736899</v>
      </c>
      <c r="BI156" s="42">
        <v>30004.643260892182</v>
      </c>
      <c r="BJ156" s="42">
        <v>11866.695679023489</v>
      </c>
      <c r="BK156" s="42">
        <v>11707.098481855772</v>
      </c>
      <c r="BL156" s="42">
        <v>8835.1452330284083</v>
      </c>
      <c r="BM156" s="42">
        <v>11276.949675927004</v>
      </c>
      <c r="BN156" s="42">
        <v>992.28581562397244</v>
      </c>
      <c r="BO156" s="42">
        <v>6115.9540758426183</v>
      </c>
      <c r="BP156" s="42">
        <v>12697.055699235882</v>
      </c>
      <c r="BQ156" s="42">
        <v>517.76637766604154</v>
      </c>
      <c r="BR156" s="42">
        <v>74831.26469663289</v>
      </c>
      <c r="BS156" s="42">
        <v>0</v>
      </c>
      <c r="BT156" s="42">
        <f t="shared" si="2"/>
        <v>723871.61566308304</v>
      </c>
    </row>
    <row r="157" spans="1:72" x14ac:dyDescent="0.25">
      <c r="A157" s="10" t="s">
        <v>118</v>
      </c>
      <c r="B157" s="8" t="s">
        <v>119</v>
      </c>
      <c r="C157" s="42">
        <v>39491.573878377654</v>
      </c>
      <c r="D157" s="42">
        <v>3521.5125018915469</v>
      </c>
      <c r="E157" s="42">
        <v>5098.9482580742615</v>
      </c>
      <c r="F157" s="42">
        <v>100086.10458700068</v>
      </c>
      <c r="G157" s="42">
        <v>18604.517018547689</v>
      </c>
      <c r="H157" s="42">
        <v>2929.6117802912327</v>
      </c>
      <c r="I157" s="42">
        <v>163.97828315110496</v>
      </c>
      <c r="J157" s="42">
        <v>3328.3371731733109</v>
      </c>
      <c r="K157" s="42">
        <v>7524.4164661213235</v>
      </c>
      <c r="L157" s="42">
        <v>7656.2839457067739</v>
      </c>
      <c r="M157" s="42">
        <v>98399.757442002548</v>
      </c>
      <c r="N157" s="42">
        <v>90208.26440468512</v>
      </c>
      <c r="O157" s="42">
        <v>17205.640295295761</v>
      </c>
      <c r="P157" s="42">
        <v>11854.667441280733</v>
      </c>
      <c r="Q157" s="42">
        <v>8976.8767476220874</v>
      </c>
      <c r="R157" s="42">
        <v>29356.359872377456</v>
      </c>
      <c r="S157" s="42">
        <v>27624.965009721571</v>
      </c>
      <c r="T157" s="42">
        <v>17090.890223707553</v>
      </c>
      <c r="U157" s="42">
        <v>130382.14214625541</v>
      </c>
      <c r="V157" s="42">
        <v>3848.3781392124256</v>
      </c>
      <c r="W157" s="42">
        <v>1363.531754545998</v>
      </c>
      <c r="X157" s="42">
        <v>39374.876551766356</v>
      </c>
      <c r="Y157" s="42">
        <v>4165.4155453651147</v>
      </c>
      <c r="Z157" s="42">
        <v>1111083.5530683501</v>
      </c>
      <c r="AA157" s="42">
        <v>232722.37722199512</v>
      </c>
      <c r="AB157" s="42">
        <v>114948.22962801583</v>
      </c>
      <c r="AC157" s="42">
        <v>62847.504717015443</v>
      </c>
      <c r="AD157" s="42">
        <v>19721.985202306649</v>
      </c>
      <c r="AE157" s="42">
        <v>136894.7454170592</v>
      </c>
      <c r="AF157" s="42">
        <v>77377.67267097994</v>
      </c>
      <c r="AG157" s="42">
        <v>8678.6715378326335</v>
      </c>
      <c r="AH157" s="42">
        <v>413108.87670657062</v>
      </c>
      <c r="AI157" s="42">
        <v>8552.4594895732207</v>
      </c>
      <c r="AJ157" s="42">
        <v>63308.196494611948</v>
      </c>
      <c r="AK157" s="42">
        <v>3092.6452196036121</v>
      </c>
      <c r="AL157" s="42">
        <v>14917.327861212589</v>
      </c>
      <c r="AM157" s="42">
        <v>44185.218313073805</v>
      </c>
      <c r="AN157" s="42">
        <v>3528.7711635695687</v>
      </c>
      <c r="AO157" s="42">
        <v>-462.88415016686304</v>
      </c>
      <c r="AP157" s="42">
        <v>1241870.7685003432</v>
      </c>
      <c r="AQ157" s="42">
        <v>151189.36971330564</v>
      </c>
      <c r="AR157" s="42">
        <v>3836.8891100627247</v>
      </c>
      <c r="AS157" s="42">
        <v>4463.2973987061559</v>
      </c>
      <c r="AT157" s="42">
        <v>97195.773851623744</v>
      </c>
      <c r="AU157" s="42">
        <v>77650.89028808345</v>
      </c>
      <c r="AV157" s="42">
        <v>104291.92465605975</v>
      </c>
      <c r="AW157" s="42">
        <v>0</v>
      </c>
      <c r="AX157" s="42">
        <v>171367.53484994118</v>
      </c>
      <c r="AY157" s="42">
        <v>37890.47764532092</v>
      </c>
      <c r="AZ157" s="42">
        <v>21573.296280284671</v>
      </c>
      <c r="BA157" s="42">
        <v>66.558820619283921</v>
      </c>
      <c r="BB157" s="42">
        <v>18568.046691155243</v>
      </c>
      <c r="BC157" s="42">
        <v>15710.6170242388</v>
      </c>
      <c r="BD157" s="42">
        <v>14481.702098963066</v>
      </c>
      <c r="BE157" s="42">
        <v>1149.1105377511785</v>
      </c>
      <c r="BF157" s="42">
        <v>987.77029135184728</v>
      </c>
      <c r="BG157" s="42">
        <v>18019.64242404369</v>
      </c>
      <c r="BH157" s="42">
        <v>3257.5053577533085</v>
      </c>
      <c r="BI157" s="42">
        <v>164488.60793762479</v>
      </c>
      <c r="BJ157" s="42">
        <v>29380.749279181589</v>
      </c>
      <c r="BK157" s="42">
        <v>11663.026591564829</v>
      </c>
      <c r="BL157" s="42">
        <v>119112.05883659978</v>
      </c>
      <c r="BM157" s="42">
        <v>30131.661161816988</v>
      </c>
      <c r="BN157" s="42">
        <v>8682.4311940296739</v>
      </c>
      <c r="BO157" s="42">
        <v>9595.8786252659993</v>
      </c>
      <c r="BP157" s="42">
        <v>85412.165736041454</v>
      </c>
      <c r="BQ157" s="42">
        <v>358.58685745681623</v>
      </c>
      <c r="BR157" s="42">
        <v>12963.616166054679</v>
      </c>
      <c r="BS157" s="42">
        <v>0</v>
      </c>
      <c r="BT157" s="42">
        <f t="shared" si="2"/>
        <v>5438122.3579530194</v>
      </c>
    </row>
    <row r="158" spans="1:72" x14ac:dyDescent="0.25">
      <c r="A158" s="10" t="s">
        <v>120</v>
      </c>
      <c r="B158" s="8" t="s">
        <v>121</v>
      </c>
      <c r="C158" s="42">
        <v>1872894.7980627178</v>
      </c>
      <c r="D158" s="42">
        <v>152458.13731561881</v>
      </c>
      <c r="E158" s="42">
        <v>12153.954163377948</v>
      </c>
      <c r="F158" s="42">
        <v>336996.20014137769</v>
      </c>
      <c r="G158" s="42">
        <v>380173.54591864062</v>
      </c>
      <c r="H158" s="42">
        <v>59520.5518705797</v>
      </c>
      <c r="I158" s="42">
        <v>10872.185633074832</v>
      </c>
      <c r="J158" s="42">
        <v>9445.8460040096688</v>
      </c>
      <c r="K158" s="42">
        <v>13048.29757936384</v>
      </c>
      <c r="L158" s="42">
        <v>76409.044542396572</v>
      </c>
      <c r="M158" s="42">
        <v>231921.32898059988</v>
      </c>
      <c r="N158" s="42">
        <v>678616.80091556779</v>
      </c>
      <c r="O158" s="42">
        <v>53511.139854886882</v>
      </c>
      <c r="P158" s="42">
        <v>229325.71422295098</v>
      </c>
      <c r="Q158" s="42">
        <v>162807.61659876804</v>
      </c>
      <c r="R158" s="42">
        <v>478683.78662044485</v>
      </c>
      <c r="S158" s="42">
        <v>94157.708410123203</v>
      </c>
      <c r="T158" s="42">
        <v>55754.490291769296</v>
      </c>
      <c r="U158" s="42">
        <v>530341.49501596275</v>
      </c>
      <c r="V158" s="42">
        <v>9663.7571437834631</v>
      </c>
      <c r="W158" s="42">
        <v>6329.9338192022105</v>
      </c>
      <c r="X158" s="42">
        <v>111953.71051312021</v>
      </c>
      <c r="Y158" s="42">
        <v>19940.718974475421</v>
      </c>
      <c r="Z158" s="42">
        <v>801676.26155650523</v>
      </c>
      <c r="AA158" s="42">
        <v>375085.53500000882</v>
      </c>
      <c r="AB158" s="42">
        <v>1137204.8464212681</v>
      </c>
      <c r="AC158" s="42">
        <v>1610321.5922263246</v>
      </c>
      <c r="AD158" s="42">
        <v>44920.395502784871</v>
      </c>
      <c r="AE158" s="42">
        <v>405211.81520452263</v>
      </c>
      <c r="AF158" s="42">
        <v>454320.11273248214</v>
      </c>
      <c r="AG158" s="42">
        <v>128968.65279508877</v>
      </c>
      <c r="AH158" s="42">
        <v>791481.97230152728</v>
      </c>
      <c r="AI158" s="42">
        <v>701470.15430952457</v>
      </c>
      <c r="AJ158" s="42">
        <v>608846.54235692171</v>
      </c>
      <c r="AK158" s="42">
        <v>1249.0907914613658</v>
      </c>
      <c r="AL158" s="42">
        <v>149427.57483860472</v>
      </c>
      <c r="AM158" s="42">
        <v>7536.1075142313421</v>
      </c>
      <c r="AN158" s="42">
        <v>40716.476648664633</v>
      </c>
      <c r="AO158" s="42">
        <v>17614.726381975965</v>
      </c>
      <c r="AP158" s="42">
        <v>102351.27659324891</v>
      </c>
      <c r="AQ158" s="42">
        <v>86645.97208577297</v>
      </c>
      <c r="AR158" s="42">
        <v>1788.5034441938315</v>
      </c>
      <c r="AS158" s="42">
        <v>1939.9940224987279</v>
      </c>
      <c r="AT158" s="42">
        <v>116227.42742000089</v>
      </c>
      <c r="AU158" s="42">
        <v>368678.54431335704</v>
      </c>
      <c r="AV158" s="42">
        <v>501714.28390874108</v>
      </c>
      <c r="AW158" s="42">
        <v>0</v>
      </c>
      <c r="AX158" s="42">
        <v>69084.558067816353</v>
      </c>
      <c r="AY158" s="42">
        <v>20769.600113267865</v>
      </c>
      <c r="AZ158" s="42">
        <v>30998.44474658931</v>
      </c>
      <c r="BA158" s="42">
        <v>19887.056287066425</v>
      </c>
      <c r="BB158" s="42">
        <v>24162.761150415754</v>
      </c>
      <c r="BC158" s="42">
        <v>16967.507153936196</v>
      </c>
      <c r="BD158" s="42">
        <v>232012.57876875525</v>
      </c>
      <c r="BE158" s="42">
        <v>1104.7020905018353</v>
      </c>
      <c r="BF158" s="42">
        <v>2386.3710471368136</v>
      </c>
      <c r="BG158" s="42">
        <v>99029.466138920383</v>
      </c>
      <c r="BH158" s="42">
        <v>5003.4641241470126</v>
      </c>
      <c r="BI158" s="42">
        <v>554444.78518521739</v>
      </c>
      <c r="BJ158" s="42">
        <v>40514.67660969562</v>
      </c>
      <c r="BK158" s="42">
        <v>50632.254498769711</v>
      </c>
      <c r="BL158" s="42">
        <v>38756.139240963144</v>
      </c>
      <c r="BM158" s="42">
        <v>72573.917267545301</v>
      </c>
      <c r="BN158" s="42">
        <v>23661.784473174092</v>
      </c>
      <c r="BO158" s="42">
        <v>108735.7310137004</v>
      </c>
      <c r="BP158" s="42">
        <v>19206.825298030406</v>
      </c>
      <c r="BQ158" s="42">
        <v>4636.9938349532067</v>
      </c>
      <c r="BR158" s="42">
        <v>195515.78771325137</v>
      </c>
      <c r="BS158" s="42">
        <v>0</v>
      </c>
      <c r="BT158" s="42">
        <f t="shared" si="2"/>
        <v>15672464.025786377</v>
      </c>
    </row>
    <row r="159" spans="1:72" x14ac:dyDescent="0.25">
      <c r="A159" s="10" t="s">
        <v>122</v>
      </c>
      <c r="B159" s="8" t="s">
        <v>123</v>
      </c>
      <c r="C159" s="42">
        <v>26.255921178046961</v>
      </c>
      <c r="D159" s="42">
        <v>6.0130927976566877</v>
      </c>
      <c r="E159" s="42">
        <v>1940.3952964143423</v>
      </c>
      <c r="F159" s="42">
        <v>1009.9457530620368</v>
      </c>
      <c r="G159" s="42">
        <v>232.71132374208099</v>
      </c>
      <c r="H159" s="42">
        <v>21.788703010093705</v>
      </c>
      <c r="I159" s="42">
        <v>0.12417173777080585</v>
      </c>
      <c r="J159" s="42">
        <v>0.58591755727719308</v>
      </c>
      <c r="K159" s="42">
        <v>6.0238333271919071</v>
      </c>
      <c r="L159" s="42">
        <v>206.44467171725412</v>
      </c>
      <c r="M159" s="42">
        <v>885.63536171845124</v>
      </c>
      <c r="N159" s="42">
        <v>5024.0756987997802</v>
      </c>
      <c r="O159" s="42">
        <v>51.881914149394511</v>
      </c>
      <c r="P159" s="42">
        <v>333.9518373290893</v>
      </c>
      <c r="Q159" s="42">
        <v>454.69449031791316</v>
      </c>
      <c r="R159" s="42">
        <v>993.24769982797056</v>
      </c>
      <c r="S159" s="42">
        <v>65.743624010216521</v>
      </c>
      <c r="T159" s="42">
        <v>34.846627019230276</v>
      </c>
      <c r="U159" s="42">
        <v>318.34105801557484</v>
      </c>
      <c r="V159" s="42">
        <v>35.301435579552127</v>
      </c>
      <c r="W159" s="42">
        <v>25.785268854612717</v>
      </c>
      <c r="X159" s="42">
        <v>34.792248132772862</v>
      </c>
      <c r="Y159" s="42">
        <v>19.652598789589394</v>
      </c>
      <c r="Z159" s="42">
        <v>2554.7825497525441</v>
      </c>
      <c r="AA159" s="42">
        <v>132.60147130454769</v>
      </c>
      <c r="AB159" s="42">
        <v>929.22648865602343</v>
      </c>
      <c r="AC159" s="42">
        <v>142.01708399296564</v>
      </c>
      <c r="AD159" s="42">
        <v>56.953741284759396</v>
      </c>
      <c r="AE159" s="42">
        <v>111.15632614037177</v>
      </c>
      <c r="AF159" s="42">
        <v>302.90959745440875</v>
      </c>
      <c r="AG159" s="42">
        <v>198.28031241779871</v>
      </c>
      <c r="AH159" s="42">
        <v>8156.8105602870464</v>
      </c>
      <c r="AI159" s="42">
        <v>23617.382237383619</v>
      </c>
      <c r="AJ159" s="42">
        <v>1055.3632285101344</v>
      </c>
      <c r="AK159" s="42">
        <v>3.2323841788082541</v>
      </c>
      <c r="AL159" s="42">
        <v>1620.5967166185537</v>
      </c>
      <c r="AM159" s="42">
        <v>4.6474251972493859</v>
      </c>
      <c r="AN159" s="42">
        <v>188.05400440321873</v>
      </c>
      <c r="AO159" s="42">
        <v>52.343497750495892</v>
      </c>
      <c r="AP159" s="42">
        <v>1350.4240385455012</v>
      </c>
      <c r="AQ159" s="42">
        <v>1607.3755073866166</v>
      </c>
      <c r="AR159" s="42">
        <v>192.34234692327979</v>
      </c>
      <c r="AS159" s="42">
        <v>24.03530005983297</v>
      </c>
      <c r="AT159" s="42">
        <v>59.550189167047826</v>
      </c>
      <c r="AU159" s="42">
        <v>308.53001313817833</v>
      </c>
      <c r="AV159" s="42">
        <v>233.76450714126509</v>
      </c>
      <c r="AW159" s="42">
        <v>0</v>
      </c>
      <c r="AX159" s="42">
        <v>515.63859151616657</v>
      </c>
      <c r="AY159" s="42">
        <v>193.76198226279797</v>
      </c>
      <c r="AZ159" s="42">
        <v>354.727807545563</v>
      </c>
      <c r="BA159" s="42">
        <v>26.978603426822499</v>
      </c>
      <c r="BB159" s="42">
        <v>399.7262324810244</v>
      </c>
      <c r="BC159" s="42">
        <v>394.43434390274399</v>
      </c>
      <c r="BD159" s="42">
        <v>236.92597670446457</v>
      </c>
      <c r="BE159" s="42">
        <v>12.715802262774902</v>
      </c>
      <c r="BF159" s="42">
        <v>17.857708914752742</v>
      </c>
      <c r="BG159" s="42">
        <v>152.36340121508417</v>
      </c>
      <c r="BH159" s="42">
        <v>87.842310827828854</v>
      </c>
      <c r="BI159" s="42">
        <v>8920.342563853832</v>
      </c>
      <c r="BJ159" s="42">
        <v>1304.3174357577375</v>
      </c>
      <c r="BK159" s="42">
        <v>64.069271709883054</v>
      </c>
      <c r="BL159" s="42">
        <v>9902.0867200904959</v>
      </c>
      <c r="BM159" s="42">
        <v>819.09832602230279</v>
      </c>
      <c r="BN159" s="42">
        <v>288.22488360091069</v>
      </c>
      <c r="BO159" s="42">
        <v>170.20377354340295</v>
      </c>
      <c r="BP159" s="42">
        <v>1281.5798867732585</v>
      </c>
      <c r="BQ159" s="42">
        <v>4.1418493670134575</v>
      </c>
      <c r="BR159" s="42">
        <v>2405.4743402829581</v>
      </c>
      <c r="BS159" s="42">
        <v>0</v>
      </c>
      <c r="BT159" s="42">
        <f t="shared" si="2"/>
        <v>82183.129886843963</v>
      </c>
    </row>
    <row r="160" spans="1:72" x14ac:dyDescent="0.25">
      <c r="A160" s="10" t="s">
        <v>124</v>
      </c>
      <c r="B160" s="8" t="s">
        <v>125</v>
      </c>
      <c r="C160" s="42">
        <v>10046.864010789002</v>
      </c>
      <c r="D160" s="42">
        <v>76.138402831364772</v>
      </c>
      <c r="E160" s="42">
        <v>3164.0961248300023</v>
      </c>
      <c r="F160" s="42">
        <v>150.86331056891569</v>
      </c>
      <c r="G160" s="42">
        <v>72.31228760389665</v>
      </c>
      <c r="H160" s="42">
        <v>24.553946771310237</v>
      </c>
      <c r="I160" s="42">
        <v>-6.6727675615227673</v>
      </c>
      <c r="J160" s="42">
        <v>11.135622222353296</v>
      </c>
      <c r="K160" s="42">
        <v>1.7442456425157517E-3</v>
      </c>
      <c r="L160" s="42">
        <v>21.694283080177936</v>
      </c>
      <c r="M160" s="42">
        <v>53.191461963065549</v>
      </c>
      <c r="N160" s="42">
        <v>0.51194298220967749</v>
      </c>
      <c r="O160" s="42">
        <v>9.6918430490814735</v>
      </c>
      <c r="P160" s="42">
        <v>244.06003910112324</v>
      </c>
      <c r="Q160" s="42">
        <v>162.60057636778473</v>
      </c>
      <c r="R160" s="42">
        <v>438.13735314158356</v>
      </c>
      <c r="S160" s="42">
        <v>18.892195132515866</v>
      </c>
      <c r="T160" s="42">
        <v>22.964530075877459</v>
      </c>
      <c r="U160" s="42">
        <v>466.15074119271515</v>
      </c>
      <c r="V160" s="42">
        <v>5.2042389766016957</v>
      </c>
      <c r="W160" s="42">
        <v>1.4874042844007154</v>
      </c>
      <c r="X160" s="42">
        <v>23.872802571044055</v>
      </c>
      <c r="Y160" s="42">
        <v>17.171670696738801</v>
      </c>
      <c r="Z160" s="42">
        <v>74683.023432144633</v>
      </c>
      <c r="AA160" s="42">
        <v>517.52761642432631</v>
      </c>
      <c r="AB160" s="42">
        <v>358.62302767152073</v>
      </c>
      <c r="AC160" s="42">
        <v>3567.6143670936931</v>
      </c>
      <c r="AD160" s="42">
        <v>3.238811212584205</v>
      </c>
      <c r="AE160" s="42">
        <v>236.26632353371804</v>
      </c>
      <c r="AF160" s="42">
        <v>129.72821410251709</v>
      </c>
      <c r="AG160" s="42">
        <v>272.08490550771984</v>
      </c>
      <c r="AH160" s="42">
        <v>1022.41901067599</v>
      </c>
      <c r="AI160" s="42">
        <v>0.67675582512873877</v>
      </c>
      <c r="AJ160" s="42">
        <v>2534.5514632208642</v>
      </c>
      <c r="AK160" s="42">
        <v>1.3952759303402229E-3</v>
      </c>
      <c r="AL160" s="42">
        <v>318.38077002748111</v>
      </c>
      <c r="AM160" s="42">
        <v>2.8240750824833766E-4</v>
      </c>
      <c r="AN160" s="42">
        <v>124.05859105893963</v>
      </c>
      <c r="AO160" s="42">
        <v>8.3924023260459908</v>
      </c>
      <c r="AP160" s="42">
        <v>0.77464018548335978</v>
      </c>
      <c r="AQ160" s="42">
        <v>610.58936185178459</v>
      </c>
      <c r="AR160" s="42">
        <v>9.6121044167818805E-4</v>
      </c>
      <c r="AS160" s="42">
        <v>1.9661122670690209E-3</v>
      </c>
      <c r="AT160" s="42">
        <v>7275.2660354906775</v>
      </c>
      <c r="AU160" s="42">
        <v>30057.226445648841</v>
      </c>
      <c r="AV160" s="42">
        <v>35854.407195379725</v>
      </c>
      <c r="AW160" s="42">
        <v>0</v>
      </c>
      <c r="AX160" s="42">
        <v>2145.7597665008893</v>
      </c>
      <c r="AY160" s="42">
        <v>2.3193706559853111</v>
      </c>
      <c r="AZ160" s="42">
        <v>42.314991782629349</v>
      </c>
      <c r="BA160" s="42">
        <v>4761</v>
      </c>
      <c r="BB160" s="42">
        <v>0.81700046233503576</v>
      </c>
      <c r="BC160" s="42">
        <v>84.166389508889537</v>
      </c>
      <c r="BD160" s="42">
        <v>347.21947536619484</v>
      </c>
      <c r="BE160" s="42">
        <v>6.3849714910215724E-2</v>
      </c>
      <c r="BF160" s="42">
        <v>0.13444005495544192</v>
      </c>
      <c r="BG160" s="42">
        <v>3106.4979108490302</v>
      </c>
      <c r="BH160" s="42">
        <v>577.70311911133535</v>
      </c>
      <c r="BI160" s="42">
        <v>3805621.4286695668</v>
      </c>
      <c r="BJ160" s="42">
        <v>50.599499877252143</v>
      </c>
      <c r="BK160" s="42">
        <v>49.003410321442935</v>
      </c>
      <c r="BL160" s="42">
        <v>2597.9638784727931</v>
      </c>
      <c r="BM160" s="42">
        <v>81087.475337553973</v>
      </c>
      <c r="BN160" s="42">
        <v>6741.4846749081535</v>
      </c>
      <c r="BO160" s="42">
        <v>48634.607560990567</v>
      </c>
      <c r="BP160" s="42">
        <v>90.615950999393888</v>
      </c>
      <c r="BQ160" s="42">
        <v>2.1987887810583475E-3</v>
      </c>
      <c r="BR160" s="42">
        <v>0.19948675575043701</v>
      </c>
      <c r="BS160" s="42">
        <v>0</v>
      </c>
      <c r="BT160" s="42">
        <f t="shared" si="2"/>
        <v>4128541.1547215455</v>
      </c>
    </row>
    <row r="161" spans="1:72" x14ac:dyDescent="0.25">
      <c r="A161" s="10" t="s">
        <v>126</v>
      </c>
      <c r="B161" s="8" t="s">
        <v>127</v>
      </c>
      <c r="C161" s="42">
        <v>1913.1991931936509</v>
      </c>
      <c r="D161" s="42">
        <v>414.05364639112838</v>
      </c>
      <c r="E161" s="42">
        <v>414.91292245258632</v>
      </c>
      <c r="F161" s="42">
        <v>22303.61900510222</v>
      </c>
      <c r="G161" s="42">
        <v>2761.1351762766976</v>
      </c>
      <c r="H161" s="42">
        <v>2003.0778851589776</v>
      </c>
      <c r="I161" s="42">
        <v>21.66762514905842</v>
      </c>
      <c r="J161" s="42">
        <v>89.108445703792185</v>
      </c>
      <c r="K161" s="42">
        <v>3.1478599770210649</v>
      </c>
      <c r="L161" s="42">
        <v>3823.4521462874386</v>
      </c>
      <c r="M161" s="42">
        <v>8677.4991122068441</v>
      </c>
      <c r="N161" s="42">
        <v>17516.318079584566</v>
      </c>
      <c r="O161" s="42">
        <v>378.73638756517352</v>
      </c>
      <c r="P161" s="42">
        <v>2660.3653998809577</v>
      </c>
      <c r="Q161" s="42">
        <v>3774.4844107213876</v>
      </c>
      <c r="R161" s="42">
        <v>7334.6314056657857</v>
      </c>
      <c r="S161" s="42">
        <v>2451.0058654098216</v>
      </c>
      <c r="T161" s="42">
        <v>980.90037140798256</v>
      </c>
      <c r="U161" s="42">
        <v>6397.4302277085999</v>
      </c>
      <c r="V161" s="42">
        <v>151.10034415936104</v>
      </c>
      <c r="W161" s="42">
        <v>70.469837300140625</v>
      </c>
      <c r="X161" s="42">
        <v>832.41112472876853</v>
      </c>
      <c r="Y161" s="42">
        <v>266.09134128664675</v>
      </c>
      <c r="Z161" s="42">
        <v>19790.481753125659</v>
      </c>
      <c r="AA161" s="42">
        <v>6267.0161936128743</v>
      </c>
      <c r="AB161" s="42">
        <v>15193.105216021766</v>
      </c>
      <c r="AC161" s="42">
        <v>1052.6806124306904</v>
      </c>
      <c r="AD161" s="42">
        <v>917.10348024395023</v>
      </c>
      <c r="AE161" s="42">
        <v>11328.734014379312</v>
      </c>
      <c r="AF161" s="42">
        <v>67931.470910222954</v>
      </c>
      <c r="AG161" s="42">
        <v>3290.0147482065677</v>
      </c>
      <c r="AH161" s="42">
        <v>228740.88985890569</v>
      </c>
      <c r="AI161" s="42">
        <v>4136.4567794067798</v>
      </c>
      <c r="AJ161" s="42">
        <v>32639.048217339867</v>
      </c>
      <c r="AK161" s="42">
        <v>798.97414376306494</v>
      </c>
      <c r="AL161" s="42">
        <v>253626.77898809468</v>
      </c>
      <c r="AM161" s="42">
        <v>6.6735809826577031</v>
      </c>
      <c r="AN161" s="42">
        <v>17356.33121079288</v>
      </c>
      <c r="AO161" s="42">
        <v>13170.887736374578</v>
      </c>
      <c r="AP161" s="42">
        <v>152882.4233270984</v>
      </c>
      <c r="AQ161" s="42">
        <v>291944.95630472654</v>
      </c>
      <c r="AR161" s="42">
        <v>25574.62633321861</v>
      </c>
      <c r="AS161" s="42">
        <v>37342.344426339361</v>
      </c>
      <c r="AT161" s="42">
        <v>11507.093119100458</v>
      </c>
      <c r="AU161" s="42">
        <v>70043.733323209133</v>
      </c>
      <c r="AV161" s="42">
        <v>53187.611506510199</v>
      </c>
      <c r="AW161" s="42">
        <v>0</v>
      </c>
      <c r="AX161" s="42">
        <v>66282.600930368528</v>
      </c>
      <c r="AY161" s="42">
        <v>23497.402353610622</v>
      </c>
      <c r="AZ161" s="42">
        <v>4485.6447055501485</v>
      </c>
      <c r="BA161" s="42">
        <v>278.06389854570199</v>
      </c>
      <c r="BB161" s="42">
        <v>47786.107982271191</v>
      </c>
      <c r="BC161" s="42">
        <v>4797.3476495172072</v>
      </c>
      <c r="BD161" s="42">
        <v>35409.998277460778</v>
      </c>
      <c r="BE161" s="42">
        <v>1343.0965431832501</v>
      </c>
      <c r="BF161" s="42">
        <v>1010.8623271687726</v>
      </c>
      <c r="BG161" s="42">
        <v>14418.006260466896</v>
      </c>
      <c r="BH161" s="42">
        <v>1745.0027291438857</v>
      </c>
      <c r="BI161" s="42">
        <v>187956.66015654115</v>
      </c>
      <c r="BJ161" s="42">
        <v>53525.876333973261</v>
      </c>
      <c r="BK161" s="42">
        <v>14091.751956565791</v>
      </c>
      <c r="BL161" s="42">
        <v>15549.250959580324</v>
      </c>
      <c r="BM161" s="42">
        <v>70527.608142917088</v>
      </c>
      <c r="BN161" s="42">
        <v>24827.209598838082</v>
      </c>
      <c r="BO161" s="42">
        <v>16302.815693119313</v>
      </c>
      <c r="BP161" s="42">
        <v>262427.34198830562</v>
      </c>
      <c r="BQ161" s="42">
        <v>148.2358093534346</v>
      </c>
      <c r="BR161" s="42">
        <v>135870.14690233159</v>
      </c>
      <c r="BS161" s="42">
        <v>0</v>
      </c>
      <c r="BT161" s="42">
        <f t="shared" si="2"/>
        <v>2386249.2847962379</v>
      </c>
    </row>
    <row r="162" spans="1:72" x14ac:dyDescent="0.25">
      <c r="A162" s="10" t="s">
        <v>128</v>
      </c>
      <c r="B162" s="8" t="s">
        <v>129</v>
      </c>
      <c r="C162" s="42">
        <v>13.761522082502538</v>
      </c>
      <c r="D162" s="42">
        <v>29.961827458195796</v>
      </c>
      <c r="E162" s="42">
        <v>2761.9798165082389</v>
      </c>
      <c r="F162" s="42">
        <v>1.9058994006152743</v>
      </c>
      <c r="G162" s="42">
        <v>105.8542494413248</v>
      </c>
      <c r="H162" s="42">
        <v>0.71668941509438988</v>
      </c>
      <c r="I162" s="42">
        <v>0.37066140141528792</v>
      </c>
      <c r="J162" s="42">
        <v>1.8086566702547482</v>
      </c>
      <c r="K162" s="42">
        <v>3.6628001618755394E-2</v>
      </c>
      <c r="L162" s="42">
        <v>303.71860240745224</v>
      </c>
      <c r="M162" s="42">
        <v>1319.3712638525121</v>
      </c>
      <c r="N162" s="42">
        <v>134707.08943808003</v>
      </c>
      <c r="O162" s="42">
        <v>31.861410719753628</v>
      </c>
      <c r="P162" s="42">
        <v>19.520997396426147</v>
      </c>
      <c r="Q162" s="42">
        <v>1219.3204253303813</v>
      </c>
      <c r="R162" s="42">
        <v>3408.7696964786783</v>
      </c>
      <c r="S162" s="42">
        <v>112.26034727426035</v>
      </c>
      <c r="T162" s="42">
        <v>63.82141883029086</v>
      </c>
      <c r="U162" s="42">
        <v>673.95598340635331</v>
      </c>
      <c r="V162" s="42">
        <v>36.031959383837034</v>
      </c>
      <c r="W162" s="42">
        <v>31.015745912107096</v>
      </c>
      <c r="X162" s="42">
        <v>193.81980871953209</v>
      </c>
      <c r="Y162" s="42">
        <v>43.388011443871662</v>
      </c>
      <c r="Z162" s="42">
        <v>84.918656892302678</v>
      </c>
      <c r="AA162" s="42">
        <v>84.36804770001261</v>
      </c>
      <c r="AB162" s="42">
        <v>191.33903544638991</v>
      </c>
      <c r="AC162" s="42">
        <v>1.0144468961819144</v>
      </c>
      <c r="AD162" s="42">
        <v>13.988765221073155</v>
      </c>
      <c r="AE162" s="42">
        <v>9.8279053082892389</v>
      </c>
      <c r="AF162" s="42">
        <v>170.64237105100037</v>
      </c>
      <c r="AG162" s="42">
        <v>2.6392332631991553</v>
      </c>
      <c r="AH162" s="42">
        <v>27783.470536044162</v>
      </c>
      <c r="AI162" s="42">
        <v>91.296422502034176</v>
      </c>
      <c r="AJ162" s="42">
        <v>64.458924324150658</v>
      </c>
      <c r="AK162" s="42">
        <v>0.97577037284810564</v>
      </c>
      <c r="AL162" s="42">
        <v>87.955359663249766</v>
      </c>
      <c r="AM162" s="42">
        <v>3.0341805237751611</v>
      </c>
      <c r="AN162" s="42">
        <v>715.46580190202337</v>
      </c>
      <c r="AO162" s="42">
        <v>0.15652421922254808</v>
      </c>
      <c r="AP162" s="42">
        <v>197.40737089198402</v>
      </c>
      <c r="AQ162" s="42">
        <v>2028.5528871716645</v>
      </c>
      <c r="AR162" s="42">
        <v>1.0492557309148281E-2</v>
      </c>
      <c r="AS162" s="42">
        <v>2.0402194767788324E-3</v>
      </c>
      <c r="AT162" s="42">
        <v>1.6530184425532171</v>
      </c>
      <c r="AU162" s="42">
        <v>207.11543583989646</v>
      </c>
      <c r="AV162" s="42">
        <v>0.89847064925659748</v>
      </c>
      <c r="AW162" s="42">
        <v>0</v>
      </c>
      <c r="AX162" s="42">
        <v>6602.8697158292516</v>
      </c>
      <c r="AY162" s="42">
        <v>2092.4038490200351</v>
      </c>
      <c r="AZ162" s="42">
        <v>124437.90295028727</v>
      </c>
      <c r="BA162" s="42">
        <v>1193.7870170406491</v>
      </c>
      <c r="BB162" s="42">
        <v>726.88237731063384</v>
      </c>
      <c r="BC162" s="42">
        <v>806.44460740092745</v>
      </c>
      <c r="BD162" s="42">
        <v>1103.2913265272819</v>
      </c>
      <c r="BE162" s="42">
        <v>60.199697045861122</v>
      </c>
      <c r="BF162" s="42">
        <v>14.049209967306766</v>
      </c>
      <c r="BG162" s="42">
        <v>30.843193424459844</v>
      </c>
      <c r="BH162" s="42">
        <v>491.90592807482187</v>
      </c>
      <c r="BI162" s="42">
        <v>13882.925639507763</v>
      </c>
      <c r="BJ162" s="42">
        <v>1048.5715350006299</v>
      </c>
      <c r="BK162" s="42">
        <v>39069.323343604396</v>
      </c>
      <c r="BL162" s="42">
        <v>573490.53102538048</v>
      </c>
      <c r="BM162" s="42">
        <v>59243.285399813249</v>
      </c>
      <c r="BN162" s="42">
        <v>1031.1639352333843</v>
      </c>
      <c r="BO162" s="42">
        <v>8661.6321946577918</v>
      </c>
      <c r="BP162" s="42">
        <v>3.6534093432725854</v>
      </c>
      <c r="BQ162" s="42">
        <v>11.029863783438767</v>
      </c>
      <c r="BR162" s="42">
        <v>126.72656693423494</v>
      </c>
      <c r="BS162" s="42">
        <v>0</v>
      </c>
      <c r="BT162" s="42">
        <f t="shared" si="2"/>
        <v>1010950.955541904</v>
      </c>
    </row>
    <row r="163" spans="1:72" x14ac:dyDescent="0.25">
      <c r="A163" s="10" t="s">
        <v>130</v>
      </c>
      <c r="B163" s="8" t="s">
        <v>131</v>
      </c>
      <c r="C163" s="42">
        <v>607.48388212674445</v>
      </c>
      <c r="D163" s="42">
        <v>-0.54615992035737304</v>
      </c>
      <c r="E163" s="42">
        <v>32.657288744859272</v>
      </c>
      <c r="F163" s="42">
        <v>44.088064473846728</v>
      </c>
      <c r="G163" s="42">
        <v>582.28668642581499</v>
      </c>
      <c r="H163" s="42">
        <v>20.892772951057232</v>
      </c>
      <c r="I163" s="42">
        <v>0.50966899693603451</v>
      </c>
      <c r="J163" s="42">
        <v>1.6312533269168572</v>
      </c>
      <c r="K163" s="42">
        <v>0</v>
      </c>
      <c r="L163" s="42">
        <v>3.0360046566348085</v>
      </c>
      <c r="M163" s="42">
        <v>63.282237707640007</v>
      </c>
      <c r="N163" s="42">
        <v>61.90894799725519</v>
      </c>
      <c r="O163" s="42">
        <v>5.4655461355204178</v>
      </c>
      <c r="P163" s="42">
        <v>48.963943077735578</v>
      </c>
      <c r="Q163" s="42">
        <v>4.1684374285646459</v>
      </c>
      <c r="R163" s="42">
        <v>14.632462102763789</v>
      </c>
      <c r="S163" s="42">
        <v>7.7720757414428601</v>
      </c>
      <c r="T163" s="42">
        <v>2.9925659526892012</v>
      </c>
      <c r="U163" s="42">
        <v>15.404346354937436</v>
      </c>
      <c r="V163" s="42">
        <v>1.0066296804260484</v>
      </c>
      <c r="W163" s="42">
        <v>0.81104753236920124</v>
      </c>
      <c r="X163" s="42">
        <v>190.33022971805354</v>
      </c>
      <c r="Y163" s="42">
        <v>2.217019971676172</v>
      </c>
      <c r="Z163" s="42">
        <v>90.224263553849994</v>
      </c>
      <c r="AA163" s="42">
        <v>19.537699798447598</v>
      </c>
      <c r="AB163" s="42">
        <v>169.18444446656778</v>
      </c>
      <c r="AC163" s="42">
        <v>46.003724718598804</v>
      </c>
      <c r="AD163" s="42">
        <v>1.0811478519902722</v>
      </c>
      <c r="AE163" s="42">
        <v>44.954554341882343</v>
      </c>
      <c r="AF163" s="42">
        <v>259.88898590163035</v>
      </c>
      <c r="AG163" s="42">
        <v>2.6450751746712413</v>
      </c>
      <c r="AH163" s="42">
        <v>3781.9779529306602</v>
      </c>
      <c r="AI163" s="42">
        <v>521.05618798160754</v>
      </c>
      <c r="AJ163" s="42">
        <v>10.432866637552564</v>
      </c>
      <c r="AK163" s="42">
        <v>3.5437527434618746E-4</v>
      </c>
      <c r="AL163" s="42">
        <v>4531.0111784369155</v>
      </c>
      <c r="AM163" s="42">
        <v>0</v>
      </c>
      <c r="AN163" s="42">
        <v>10614.535387227457</v>
      </c>
      <c r="AO163" s="42">
        <v>1.1129736614102339</v>
      </c>
      <c r="AP163" s="42">
        <v>33.730580503556176</v>
      </c>
      <c r="AQ163" s="42">
        <v>285.75969016034549</v>
      </c>
      <c r="AR163" s="42">
        <v>4.000447169798143</v>
      </c>
      <c r="AS163" s="42">
        <v>3.329356785677235</v>
      </c>
      <c r="AT163" s="42">
        <v>123.32414163268741</v>
      </c>
      <c r="AU163" s="42">
        <v>379.32629296883329</v>
      </c>
      <c r="AV163" s="42">
        <v>105.18057455244686</v>
      </c>
      <c r="AW163" s="42">
        <v>0</v>
      </c>
      <c r="AX163" s="42">
        <v>48.716825285980917</v>
      </c>
      <c r="AY163" s="42">
        <v>14.456781790931501</v>
      </c>
      <c r="AZ163" s="42">
        <v>0.88178534293006572</v>
      </c>
      <c r="BA163" s="42">
        <v>7.063310052611493E-4</v>
      </c>
      <c r="BB163" s="42">
        <v>4.7716562744461681</v>
      </c>
      <c r="BC163" s="42">
        <v>316.62458403114357</v>
      </c>
      <c r="BD163" s="42">
        <v>1429.567533425296</v>
      </c>
      <c r="BE163" s="42">
        <v>0.24318446836676771</v>
      </c>
      <c r="BF163" s="42">
        <v>0.41899886747490944</v>
      </c>
      <c r="BG163" s="42">
        <v>1790.2064814919522</v>
      </c>
      <c r="BH163" s="42">
        <v>137.95888539246172</v>
      </c>
      <c r="BI163" s="42">
        <v>17273.645732888563</v>
      </c>
      <c r="BJ163" s="42">
        <v>2223.0005625154708</v>
      </c>
      <c r="BK163" s="42">
        <v>7193.4407649877403</v>
      </c>
      <c r="BL163" s="42">
        <v>63.792573742717806</v>
      </c>
      <c r="BM163" s="42">
        <v>55677.450517437588</v>
      </c>
      <c r="BN163" s="42">
        <v>45957.089737459632</v>
      </c>
      <c r="BO163" s="42">
        <v>152791.49086248441</v>
      </c>
      <c r="BP163" s="42">
        <v>55.43847605901</v>
      </c>
      <c r="BQ163" s="42">
        <v>0.58718400859665554</v>
      </c>
      <c r="BR163" s="42">
        <v>10261.647933345002</v>
      </c>
      <c r="BS163" s="42">
        <v>0</v>
      </c>
      <c r="BT163" s="42">
        <f t="shared" si="2"/>
        <v>317980.72459964611</v>
      </c>
    </row>
    <row r="164" spans="1:72" x14ac:dyDescent="0.25">
      <c r="A164" s="10" t="s">
        <v>132</v>
      </c>
      <c r="B164" s="8" t="s">
        <v>133</v>
      </c>
      <c r="C164" s="42">
        <v>646.21470868101585</v>
      </c>
      <c r="D164" s="42">
        <v>876.91249226553077</v>
      </c>
      <c r="E164" s="42">
        <v>751.2418191778977</v>
      </c>
      <c r="F164" s="42">
        <v>14050.796183975661</v>
      </c>
      <c r="G164" s="42">
        <v>2068.0158930835896</v>
      </c>
      <c r="H164" s="42">
        <v>2272.8344750860124</v>
      </c>
      <c r="I164" s="42">
        <v>0.83056635618740926</v>
      </c>
      <c r="J164" s="42">
        <v>3.2478803076683374</v>
      </c>
      <c r="K164" s="42">
        <v>1.5395642833574226</v>
      </c>
      <c r="L164" s="42">
        <v>1370.9723831772528</v>
      </c>
      <c r="M164" s="42">
        <v>9845.2494202662201</v>
      </c>
      <c r="N164" s="42">
        <v>63838.964304492503</v>
      </c>
      <c r="O164" s="42">
        <v>4284.3886751729024</v>
      </c>
      <c r="P164" s="42">
        <v>12650.598676469786</v>
      </c>
      <c r="Q164" s="42">
        <v>5999.6825549944069</v>
      </c>
      <c r="R164" s="42">
        <v>15337.537348062626</v>
      </c>
      <c r="S164" s="42">
        <v>2084.9718806173914</v>
      </c>
      <c r="T164" s="42">
        <v>1005.3258098025028</v>
      </c>
      <c r="U164" s="42">
        <v>14874.401578693905</v>
      </c>
      <c r="V164" s="42">
        <v>480.31079511353073</v>
      </c>
      <c r="W164" s="42">
        <v>226.68752102999827</v>
      </c>
      <c r="X164" s="42">
        <v>1434.3546767073335</v>
      </c>
      <c r="Y164" s="42">
        <v>773.7608973356007</v>
      </c>
      <c r="Z164" s="42">
        <v>3518.8672504867354</v>
      </c>
      <c r="AA164" s="42">
        <v>1488.6067312304624</v>
      </c>
      <c r="AB164" s="42">
        <v>10509.795850604321</v>
      </c>
      <c r="AC164" s="42">
        <v>2395.2793628371955</v>
      </c>
      <c r="AD164" s="42">
        <v>851.13602497457168</v>
      </c>
      <c r="AE164" s="42">
        <v>1991.4418850070936</v>
      </c>
      <c r="AF164" s="42">
        <v>2654.8247009361849</v>
      </c>
      <c r="AG164" s="42">
        <v>311.09137016017246</v>
      </c>
      <c r="AH164" s="42">
        <v>25314.94947412828</v>
      </c>
      <c r="AI164" s="42">
        <v>883.82266735170174</v>
      </c>
      <c r="AJ164" s="42">
        <v>2856.3213487555663</v>
      </c>
      <c r="AK164" s="42">
        <v>182.5686127670528</v>
      </c>
      <c r="AL164" s="42">
        <v>182.50906834923487</v>
      </c>
      <c r="AM164" s="42">
        <v>5.4664694754280116</v>
      </c>
      <c r="AN164" s="42">
        <v>1690.1675329148625</v>
      </c>
      <c r="AO164" s="42">
        <v>180.36606995879413</v>
      </c>
      <c r="AP164" s="42">
        <v>640.12094438371503</v>
      </c>
      <c r="AQ164" s="42">
        <v>5042.5855819326553</v>
      </c>
      <c r="AR164" s="42">
        <v>32.512131088161105</v>
      </c>
      <c r="AS164" s="42">
        <v>64.34551332458625</v>
      </c>
      <c r="AT164" s="42">
        <v>297.79563700653608</v>
      </c>
      <c r="AU164" s="42">
        <v>920.32045516585401</v>
      </c>
      <c r="AV164" s="42">
        <v>133.93610809630326</v>
      </c>
      <c r="AW164" s="42">
        <v>0</v>
      </c>
      <c r="AX164" s="42">
        <v>2367.4097037867364</v>
      </c>
      <c r="AY164" s="42">
        <v>1044.8638264207634</v>
      </c>
      <c r="AZ164" s="42">
        <v>688.41493144571223</v>
      </c>
      <c r="BA164" s="42">
        <v>68.950611385945294</v>
      </c>
      <c r="BB164" s="42">
        <v>198.22262857717431</v>
      </c>
      <c r="BC164" s="42">
        <v>604.67528816072581</v>
      </c>
      <c r="BD164" s="42">
        <v>1433.1681069252732</v>
      </c>
      <c r="BE164" s="42">
        <v>96.496851592106751</v>
      </c>
      <c r="BF164" s="42">
        <v>23.751964554316526</v>
      </c>
      <c r="BG164" s="42">
        <v>452.06043882659856</v>
      </c>
      <c r="BH164" s="42">
        <v>198.50641000553338</v>
      </c>
      <c r="BI164" s="42">
        <v>16888.184083456617</v>
      </c>
      <c r="BJ164" s="42">
        <v>1174.2108821986224</v>
      </c>
      <c r="BK164" s="42">
        <v>1353.3821658704599</v>
      </c>
      <c r="BL164" s="42">
        <v>1037.4230488003143</v>
      </c>
      <c r="BM164" s="42">
        <v>9.4849984867534207</v>
      </c>
      <c r="BN164" s="42">
        <v>761.41886647417289</v>
      </c>
      <c r="BO164" s="42">
        <v>450.10103958425941</v>
      </c>
      <c r="BP164" s="42">
        <v>787.22090370165233</v>
      </c>
      <c r="BQ164" s="42">
        <v>36.939687842787144</v>
      </c>
      <c r="BR164" s="42">
        <v>466.27677092571736</v>
      </c>
      <c r="BS164" s="42">
        <v>0</v>
      </c>
      <c r="BT164" s="42">
        <f t="shared" si="2"/>
        <v>247168.83410511055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200.54142800711043</v>
      </c>
      <c r="AQ188" s="42">
        <v>4.6879814339324515</v>
      </c>
      <c r="AR188" s="42">
        <v>6.250641911909935</v>
      </c>
      <c r="AS188" s="42">
        <v>4.1670946079399567</v>
      </c>
      <c r="AT188" s="42">
        <v>0</v>
      </c>
      <c r="AU188" s="42">
        <v>11.45951017183488</v>
      </c>
      <c r="AV188" s="42">
        <v>0</v>
      </c>
      <c r="AW188" s="42">
        <v>0</v>
      </c>
      <c r="AX188" s="42">
        <v>86.467213114754102</v>
      </c>
      <c r="AY188" s="42">
        <v>32.294983211534664</v>
      </c>
      <c r="AZ188" s="42">
        <v>26.04434129962473</v>
      </c>
      <c r="BA188" s="42">
        <v>2.0835473039699783</v>
      </c>
      <c r="BB188" s="42">
        <v>0</v>
      </c>
      <c r="BC188" s="42">
        <v>4.6879814339324515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300.03081177167689</v>
      </c>
      <c r="BJ188" s="42">
        <v>320.34539798538418</v>
      </c>
      <c r="BK188" s="42">
        <v>662.56804266245308</v>
      </c>
      <c r="BL188" s="42">
        <v>0</v>
      </c>
      <c r="BM188" s="42">
        <v>0</v>
      </c>
      <c r="BN188" s="42">
        <v>195.33255974718546</v>
      </c>
      <c r="BO188" s="42">
        <v>322.42894528935415</v>
      </c>
      <c r="BP188" s="42">
        <v>119.28308315228126</v>
      </c>
      <c r="BQ188" s="42">
        <v>0</v>
      </c>
      <c r="BR188" s="42">
        <v>0</v>
      </c>
      <c r="BS188" s="42">
        <v>0</v>
      </c>
      <c r="BT188" s="42">
        <f t="shared" si="2"/>
        <v>2298.6735631048782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1699.4710180111758</v>
      </c>
      <c r="AO190" s="42">
        <v>0</v>
      </c>
      <c r="AP190" s="42">
        <v>26.325846308251506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126.89910893506213</v>
      </c>
      <c r="BK190" s="42">
        <v>11.204962567135031</v>
      </c>
      <c r="BL190" s="42">
        <v>0</v>
      </c>
      <c r="BM190" s="42">
        <v>0</v>
      </c>
      <c r="BN190" s="42">
        <v>176.06136684207672</v>
      </c>
      <c r="BO190" s="42">
        <v>1556.1715659415181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3596.1338686052195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19.202260397168502</v>
      </c>
      <c r="AC193" s="42">
        <v>0</v>
      </c>
      <c r="AD193" s="42">
        <v>2.8906628554877316</v>
      </c>
      <c r="AE193" s="42">
        <v>0</v>
      </c>
      <c r="AF193" s="42">
        <v>8.8784644847123175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9.4978922394596896</v>
      </c>
      <c r="AM193" s="42">
        <v>0</v>
      </c>
      <c r="AN193" s="42">
        <v>0</v>
      </c>
      <c r="AO193" s="42">
        <v>0</v>
      </c>
      <c r="AP193" s="42">
        <v>87.545789337628435</v>
      </c>
      <c r="AQ193" s="42">
        <v>88.784644847123175</v>
      </c>
      <c r="AR193" s="42">
        <v>2.8906628554877316</v>
      </c>
      <c r="AS193" s="42">
        <v>0</v>
      </c>
      <c r="AT193" s="42">
        <v>11.356175503701802</v>
      </c>
      <c r="AU193" s="42">
        <v>80.93855995365648</v>
      </c>
      <c r="AV193" s="42">
        <v>6.6072293839719576</v>
      </c>
      <c r="AW193" s="42">
        <v>0</v>
      </c>
      <c r="AX193" s="42">
        <v>489.14145033217397</v>
      </c>
      <c r="AY193" s="42">
        <v>120.78841217573735</v>
      </c>
      <c r="AZ193" s="42">
        <v>0</v>
      </c>
      <c r="BA193" s="42">
        <v>0</v>
      </c>
      <c r="BB193" s="42">
        <v>25.19006202639309</v>
      </c>
      <c r="BC193" s="42">
        <v>5.3683738744772151</v>
      </c>
      <c r="BD193" s="42">
        <v>39.230424467333499</v>
      </c>
      <c r="BE193" s="42">
        <v>4.3359942832315967</v>
      </c>
      <c r="BF193" s="42">
        <v>0</v>
      </c>
      <c r="BG193" s="42">
        <v>10.323795912456184</v>
      </c>
      <c r="BH193" s="42">
        <v>3.0971387737368552</v>
      </c>
      <c r="BI193" s="42">
        <v>173.43977132926389</v>
      </c>
      <c r="BJ193" s="42">
        <v>31.177863655617674</v>
      </c>
      <c r="BK193" s="42">
        <v>5.3683738744772151</v>
      </c>
      <c r="BL193" s="42">
        <v>5.9878016292245864</v>
      </c>
      <c r="BM193" s="42">
        <v>4.1295183649824736</v>
      </c>
      <c r="BN193" s="42">
        <v>8.0525608117158232</v>
      </c>
      <c r="BO193" s="42">
        <v>66.691721594466941</v>
      </c>
      <c r="BP193" s="42">
        <v>97.456633413586374</v>
      </c>
      <c r="BQ193" s="42">
        <v>0</v>
      </c>
      <c r="BR193" s="42">
        <v>894.66015377345286</v>
      </c>
      <c r="BS193" s="42">
        <v>0</v>
      </c>
      <c r="BT193" s="42">
        <f t="shared" si="2"/>
        <v>2303.0323921507256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8.4999162094135663</v>
      </c>
      <c r="E206" s="42">
        <v>0</v>
      </c>
      <c r="F206" s="42">
        <v>1582.5238840347554</v>
      </c>
      <c r="G206" s="42">
        <v>36.916448087046767</v>
      </c>
      <c r="H206" s="42">
        <v>247.37687174982932</v>
      </c>
      <c r="I206" s="42">
        <v>0</v>
      </c>
      <c r="J206" s="42">
        <v>2.0902511798296599</v>
      </c>
      <c r="K206" s="42">
        <v>0</v>
      </c>
      <c r="L206" s="42">
        <v>592.59411271516183</v>
      </c>
      <c r="M206" s="42">
        <v>631.85985988506741</v>
      </c>
      <c r="N206" s="42">
        <v>1108.2552112224605</v>
      </c>
      <c r="O206" s="42">
        <v>111.60423798175391</v>
      </c>
      <c r="P206" s="42">
        <v>185.06383011518142</v>
      </c>
      <c r="Q206" s="42">
        <v>204.37999045992706</v>
      </c>
      <c r="R206" s="42">
        <v>1350.621497092131</v>
      </c>
      <c r="S206" s="42">
        <v>322.79261627382635</v>
      </c>
      <c r="T206" s="42">
        <v>112.8169742673571</v>
      </c>
      <c r="U206" s="42">
        <v>280.39916506207641</v>
      </c>
      <c r="V206" s="42">
        <v>23.401162345904574</v>
      </c>
      <c r="W206" s="42">
        <v>9.993895549783927</v>
      </c>
      <c r="X206" s="42">
        <v>44.874597683336319</v>
      </c>
      <c r="Y206" s="42">
        <v>23.761286717706344</v>
      </c>
      <c r="Z206" s="42">
        <v>1058.9045890158479</v>
      </c>
      <c r="AA206" s="42">
        <v>357.18782450517529</v>
      </c>
      <c r="AB206" s="42">
        <v>3484.8284699885294</v>
      </c>
      <c r="AC206" s="42">
        <v>28.762402043851544</v>
      </c>
      <c r="AD206" s="42">
        <v>55.680771097099665</v>
      </c>
      <c r="AE206" s="42">
        <v>0</v>
      </c>
      <c r="AF206" s="42">
        <v>18.098611358307622</v>
      </c>
      <c r="AG206" s="42">
        <v>43.105923608095836</v>
      </c>
      <c r="AH206" s="42">
        <v>185.53265381237199</v>
      </c>
      <c r="AI206" s="42">
        <v>0</v>
      </c>
      <c r="AJ206" s="42">
        <v>204.29108958487089</v>
      </c>
      <c r="AK206" s="42">
        <v>5.2758100610153171</v>
      </c>
      <c r="AL206" s="42">
        <v>25.501484247302947</v>
      </c>
      <c r="AM206" s="42">
        <v>0</v>
      </c>
      <c r="AN206" s="42">
        <v>0</v>
      </c>
      <c r="AO206" s="42">
        <v>81.481955386792123</v>
      </c>
      <c r="AP206" s="42">
        <v>7214.6702584384466</v>
      </c>
      <c r="AQ206" s="42">
        <v>963.38993246222242</v>
      </c>
      <c r="AR206" s="42">
        <v>0</v>
      </c>
      <c r="AS206" s="42">
        <v>0</v>
      </c>
      <c r="AT206" s="42">
        <v>0</v>
      </c>
      <c r="AU206" s="42">
        <v>241.58709124096663</v>
      </c>
      <c r="AV206" s="42">
        <v>0</v>
      </c>
      <c r="AW206" s="42">
        <v>0</v>
      </c>
      <c r="AX206" s="42">
        <v>1484.796371368375</v>
      </c>
      <c r="AY206" s="42">
        <v>601.88477271915997</v>
      </c>
      <c r="AZ206" s="42">
        <v>0</v>
      </c>
      <c r="BA206" s="42">
        <v>1.1724022357811816</v>
      </c>
      <c r="BB206" s="42">
        <v>1664.2249736913873</v>
      </c>
      <c r="BC206" s="42">
        <v>98.530405794400565</v>
      </c>
      <c r="BD206" s="42">
        <v>2.051703912617068</v>
      </c>
      <c r="BE206" s="42">
        <v>36.051368750271337</v>
      </c>
      <c r="BF206" s="42">
        <v>8.2068156504682719</v>
      </c>
      <c r="BG206" s="42">
        <v>125.03169738455915</v>
      </c>
      <c r="BH206" s="42">
        <v>68.463289508117128</v>
      </c>
      <c r="BI206" s="42">
        <v>6646.3284555381479</v>
      </c>
      <c r="BJ206" s="42">
        <v>0</v>
      </c>
      <c r="BK206" s="42">
        <v>0</v>
      </c>
      <c r="BL206" s="42">
        <v>61.551117378512039</v>
      </c>
      <c r="BM206" s="42">
        <v>0</v>
      </c>
      <c r="BN206" s="42">
        <v>0</v>
      </c>
      <c r="BO206" s="42">
        <v>0</v>
      </c>
      <c r="BP206" s="42">
        <v>0</v>
      </c>
      <c r="BQ206" s="42">
        <v>2.9310055894529539</v>
      </c>
      <c r="BR206" s="42">
        <v>0</v>
      </c>
      <c r="BS206" s="42">
        <v>0</v>
      </c>
      <c r="BT206" s="42">
        <f t="shared" si="3"/>
        <v>31649.349055004692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0.52186364952631792</v>
      </c>
      <c r="AC212" s="42">
        <v>0</v>
      </c>
      <c r="AD212" s="42">
        <v>7.8560119283531724E-2</v>
      </c>
      <c r="AE212" s="42">
        <v>0</v>
      </c>
      <c r="AF212" s="42">
        <v>0.24129179494227601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0.25812610621731852</v>
      </c>
      <c r="AM212" s="42">
        <v>0</v>
      </c>
      <c r="AN212" s="42">
        <v>0</v>
      </c>
      <c r="AO212" s="42">
        <v>0</v>
      </c>
      <c r="AP212" s="42">
        <v>2.3792493268726753</v>
      </c>
      <c r="AQ212" s="42">
        <v>2.4129179494227602</v>
      </c>
      <c r="AR212" s="42">
        <v>7.8560119283531724E-2</v>
      </c>
      <c r="AS212" s="42">
        <v>0</v>
      </c>
      <c r="AT212" s="42">
        <v>0.30862904004244607</v>
      </c>
      <c r="AU212" s="42">
        <v>2.1996833399388884</v>
      </c>
      <c r="AV212" s="42">
        <v>0.17956598693378681</v>
      </c>
      <c r="AW212" s="42">
        <v>0</v>
      </c>
      <c r="AX212" s="42">
        <v>13.293494470191904</v>
      </c>
      <c r="AY212" s="42">
        <v>3.28269069863329</v>
      </c>
      <c r="AZ212" s="42">
        <v>0</v>
      </c>
      <c r="BA212" s="42">
        <v>0</v>
      </c>
      <c r="BB212" s="42">
        <v>0.68459532518506216</v>
      </c>
      <c r="BC212" s="42">
        <v>0.14589736438370179</v>
      </c>
      <c r="BD212" s="42">
        <v>1.0661730474193591</v>
      </c>
      <c r="BE212" s="42">
        <v>0.11784017892529759</v>
      </c>
      <c r="BF212" s="42">
        <v>0</v>
      </c>
      <c r="BG212" s="42">
        <v>0.28057185458404188</v>
      </c>
      <c r="BH212" s="42">
        <v>8.4171556375212564E-2</v>
      </c>
      <c r="BI212" s="42">
        <v>4.7136071570119036</v>
      </c>
      <c r="BJ212" s="42">
        <v>0.84732700084380652</v>
      </c>
      <c r="BK212" s="42">
        <v>0.14589736438370179</v>
      </c>
      <c r="BL212" s="42">
        <v>0.1627316756587443</v>
      </c>
      <c r="BM212" s="42">
        <v>0.11222874183361675</v>
      </c>
      <c r="BN212" s="42">
        <v>0.21884604657555268</v>
      </c>
      <c r="BO212" s="42">
        <v>1.8124941806129107</v>
      </c>
      <c r="BP212" s="42">
        <v>2.6485983072733554</v>
      </c>
      <c r="BQ212" s="42">
        <v>0</v>
      </c>
      <c r="BR212" s="42">
        <v>24.314356918253068</v>
      </c>
      <c r="BS212" s="42">
        <v>0</v>
      </c>
      <c r="BT212" s="42">
        <f t="shared" si="3"/>
        <v>62.589969320608056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19.213921293756993</v>
      </c>
      <c r="AC238" s="42">
        <v>0</v>
      </c>
      <c r="AD238" s="42">
        <v>2.8924182592752463</v>
      </c>
      <c r="AE238" s="42">
        <v>0</v>
      </c>
      <c r="AF238" s="42">
        <v>8.883856082059685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9.5036599947615237</v>
      </c>
      <c r="AM238" s="42">
        <v>0</v>
      </c>
      <c r="AN238" s="42">
        <v>0</v>
      </c>
      <c r="AO238" s="42">
        <v>0</v>
      </c>
      <c r="AP238" s="42">
        <v>87.598952995193173</v>
      </c>
      <c r="AQ238" s="42">
        <v>88.83856082059684</v>
      </c>
      <c r="AR238" s="42">
        <v>2.8924182592752463</v>
      </c>
      <c r="AS238" s="42">
        <v>0</v>
      </c>
      <c r="AT238" s="42">
        <v>11.363071732867038</v>
      </c>
      <c r="AU238" s="42">
        <v>80.987711259706899</v>
      </c>
      <c r="AV238" s="42">
        <v>6.6112417354862769</v>
      </c>
      <c r="AW238" s="42">
        <v>0</v>
      </c>
      <c r="AX238" s="42">
        <v>489.43848973021846</v>
      </c>
      <c r="AY238" s="42">
        <v>120.8617629768585</v>
      </c>
      <c r="AZ238" s="42">
        <v>0</v>
      </c>
      <c r="BA238" s="42">
        <v>0</v>
      </c>
      <c r="BB238" s="42">
        <v>25.20535911654143</v>
      </c>
      <c r="BC238" s="42">
        <v>5.3716339100825996</v>
      </c>
      <c r="BD238" s="42">
        <v>39.254247804449768</v>
      </c>
      <c r="BE238" s="42">
        <v>4.3386273889128688</v>
      </c>
      <c r="BF238" s="42">
        <v>0</v>
      </c>
      <c r="BG238" s="42">
        <v>10.330065211697308</v>
      </c>
      <c r="BH238" s="42">
        <v>3.0990195635091924</v>
      </c>
      <c r="BI238" s="42">
        <v>173.54509555651478</v>
      </c>
      <c r="BJ238" s="42">
        <v>31.196796939325868</v>
      </c>
      <c r="BK238" s="42">
        <v>5.3716339100825996</v>
      </c>
      <c r="BL238" s="42">
        <v>5.9914378227844383</v>
      </c>
      <c r="BM238" s="42">
        <v>4.1320260846789232</v>
      </c>
      <c r="BN238" s="42">
        <v>8.0574508651239007</v>
      </c>
      <c r="BO238" s="42">
        <v>66.732221267564611</v>
      </c>
      <c r="BP238" s="42">
        <v>97.515815598422591</v>
      </c>
      <c r="BQ238" s="42">
        <v>0</v>
      </c>
      <c r="BR238" s="42">
        <v>895.20345124568871</v>
      </c>
      <c r="BS238" s="42">
        <v>0</v>
      </c>
      <c r="BT238" s="42">
        <f t="shared" si="3"/>
        <v>2304.4309474254351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828</v>
      </c>
      <c r="D248" s="42">
        <v>5</v>
      </c>
      <c r="E248" s="42">
        <v>0</v>
      </c>
      <c r="F248" s="42">
        <v>172</v>
      </c>
      <c r="G248" s="42">
        <v>483</v>
      </c>
      <c r="H248" s="42">
        <v>10</v>
      </c>
      <c r="I248" s="42">
        <v>0</v>
      </c>
      <c r="J248" s="42">
        <v>0</v>
      </c>
      <c r="K248" s="42">
        <v>0</v>
      </c>
      <c r="L248" s="42">
        <v>13</v>
      </c>
      <c r="M248" s="42">
        <v>789</v>
      </c>
      <c r="N248" s="42">
        <v>2585</v>
      </c>
      <c r="O248" s="42">
        <v>9</v>
      </c>
      <c r="P248" s="42">
        <v>28</v>
      </c>
      <c r="Q248" s="42">
        <v>18</v>
      </c>
      <c r="R248" s="42">
        <v>39</v>
      </c>
      <c r="S248" s="42">
        <v>34</v>
      </c>
      <c r="T248" s="42">
        <v>20</v>
      </c>
      <c r="U248" s="42">
        <v>101</v>
      </c>
      <c r="V248" s="42">
        <v>0</v>
      </c>
      <c r="W248" s="42">
        <v>1</v>
      </c>
      <c r="X248" s="42">
        <v>11</v>
      </c>
      <c r="Y248" s="42">
        <v>0</v>
      </c>
      <c r="Z248" s="42">
        <v>436</v>
      </c>
      <c r="AA248" s="42">
        <v>253</v>
      </c>
      <c r="AB248" s="42">
        <v>526</v>
      </c>
      <c r="AC248" s="42">
        <v>7</v>
      </c>
      <c r="AD248" s="42">
        <v>17</v>
      </c>
      <c r="AE248" s="42">
        <v>2878</v>
      </c>
      <c r="AF248" s="42">
        <v>1548</v>
      </c>
      <c r="AG248" s="42">
        <v>71</v>
      </c>
      <c r="AH248" s="42">
        <v>11429</v>
      </c>
      <c r="AI248" s="42">
        <v>0</v>
      </c>
      <c r="AJ248" s="42">
        <v>1026</v>
      </c>
      <c r="AK248" s="42">
        <v>0</v>
      </c>
      <c r="AL248" s="42">
        <v>718</v>
      </c>
      <c r="AM248" s="42">
        <v>0</v>
      </c>
      <c r="AN248" s="42">
        <v>21</v>
      </c>
      <c r="AO248" s="42">
        <v>9</v>
      </c>
      <c r="AP248" s="42">
        <v>1478</v>
      </c>
      <c r="AQ248" s="42">
        <v>433</v>
      </c>
      <c r="AR248" s="42">
        <v>58</v>
      </c>
      <c r="AS248" s="42">
        <v>25</v>
      </c>
      <c r="AT248" s="42">
        <v>472</v>
      </c>
      <c r="AU248" s="42">
        <v>2235</v>
      </c>
      <c r="AV248" s="42">
        <v>1974</v>
      </c>
      <c r="AW248" s="42">
        <v>0</v>
      </c>
      <c r="AX248" s="42">
        <v>864</v>
      </c>
      <c r="AY248" s="42">
        <v>389</v>
      </c>
      <c r="AZ248" s="42">
        <v>1096</v>
      </c>
      <c r="BA248" s="42">
        <v>0</v>
      </c>
      <c r="BB248" s="42">
        <v>586</v>
      </c>
      <c r="BC248" s="42">
        <v>177</v>
      </c>
      <c r="BD248" s="42">
        <v>37</v>
      </c>
      <c r="BE248" s="42">
        <v>38</v>
      </c>
      <c r="BF248" s="42">
        <v>5</v>
      </c>
      <c r="BG248" s="42">
        <v>176</v>
      </c>
      <c r="BH248" s="42">
        <v>100</v>
      </c>
      <c r="BI248" s="42">
        <v>247</v>
      </c>
      <c r="BJ248" s="42">
        <v>1341</v>
      </c>
      <c r="BK248" s="42">
        <v>314</v>
      </c>
      <c r="BL248" s="42">
        <v>244</v>
      </c>
      <c r="BM248" s="42">
        <v>43</v>
      </c>
      <c r="BN248" s="42">
        <v>59</v>
      </c>
      <c r="BO248" s="42">
        <v>0</v>
      </c>
      <c r="BP248" s="42">
        <v>36</v>
      </c>
      <c r="BQ248" s="42">
        <v>0</v>
      </c>
      <c r="BR248" s="42">
        <v>2569</v>
      </c>
      <c r="BS248" s="42">
        <v>0</v>
      </c>
      <c r="BT248" s="42">
        <f t="shared" si="3"/>
        <v>39081</v>
      </c>
    </row>
    <row r="249" spans="1:72" x14ac:dyDescent="0.25">
      <c r="A249" s="16" t="s">
        <v>291</v>
      </c>
      <c r="B249" s="17"/>
      <c r="C249" s="43">
        <v>81</v>
      </c>
      <c r="D249" s="43">
        <v>8</v>
      </c>
      <c r="E249" s="43">
        <v>234</v>
      </c>
      <c r="F249" s="43">
        <v>2362</v>
      </c>
      <c r="G249" s="43">
        <v>6495</v>
      </c>
      <c r="H249" s="43">
        <v>207</v>
      </c>
      <c r="I249" s="43">
        <v>9</v>
      </c>
      <c r="J249" s="43">
        <v>7</v>
      </c>
      <c r="K249" s="43">
        <v>3152</v>
      </c>
      <c r="L249" s="43">
        <v>400</v>
      </c>
      <c r="M249" s="43">
        <v>2296</v>
      </c>
      <c r="N249" s="43">
        <v>150905</v>
      </c>
      <c r="O249" s="43">
        <v>226</v>
      </c>
      <c r="P249" s="43">
        <v>219</v>
      </c>
      <c r="Q249" s="43">
        <v>292</v>
      </c>
      <c r="R249" s="43">
        <v>816</v>
      </c>
      <c r="S249" s="43">
        <v>886</v>
      </c>
      <c r="T249" s="43">
        <v>414</v>
      </c>
      <c r="U249" s="43">
        <v>1673</v>
      </c>
      <c r="V249" s="43">
        <v>10</v>
      </c>
      <c r="W249" s="43">
        <v>4</v>
      </c>
      <c r="X249" s="43">
        <v>379</v>
      </c>
      <c r="Y249" s="43">
        <v>75</v>
      </c>
      <c r="Z249" s="43">
        <v>28933</v>
      </c>
      <c r="AA249" s="43">
        <v>26495</v>
      </c>
      <c r="AB249" s="43">
        <v>213069</v>
      </c>
      <c r="AC249" s="43">
        <v>16503</v>
      </c>
      <c r="AD249" s="43">
        <v>2966</v>
      </c>
      <c r="AE249" s="43">
        <v>8775</v>
      </c>
      <c r="AF249" s="43">
        <v>62971</v>
      </c>
      <c r="AG249" s="43">
        <v>18013</v>
      </c>
      <c r="AH249" s="43">
        <v>214496</v>
      </c>
      <c r="AI249" s="43">
        <v>17828</v>
      </c>
      <c r="AJ249" s="43">
        <v>208890</v>
      </c>
      <c r="AK249" s="43">
        <v>8601</v>
      </c>
      <c r="AL249" s="43">
        <v>19944</v>
      </c>
      <c r="AM249" s="43">
        <v>7982</v>
      </c>
      <c r="AN249" s="43">
        <v>663</v>
      </c>
      <c r="AO249" s="43">
        <v>385</v>
      </c>
      <c r="AP249" s="43">
        <v>38299</v>
      </c>
      <c r="AQ249" s="43">
        <v>485267</v>
      </c>
      <c r="AR249" s="43">
        <v>21767</v>
      </c>
      <c r="AS249" s="43">
        <v>18643</v>
      </c>
      <c r="AT249" s="43">
        <v>8109</v>
      </c>
      <c r="AU249" s="43">
        <v>213112</v>
      </c>
      <c r="AV249" s="43">
        <v>3415</v>
      </c>
      <c r="AW249" s="43">
        <v>0</v>
      </c>
      <c r="AX249" s="43">
        <v>41816</v>
      </c>
      <c r="AY249" s="43">
        <v>15471</v>
      </c>
      <c r="AZ249" s="43">
        <v>43919</v>
      </c>
      <c r="BA249" s="43">
        <v>8485</v>
      </c>
      <c r="BB249" s="43">
        <v>17632</v>
      </c>
      <c r="BC249" s="43">
        <v>5863</v>
      </c>
      <c r="BD249" s="43">
        <v>2551</v>
      </c>
      <c r="BE249" s="43">
        <v>689</v>
      </c>
      <c r="BF249" s="43">
        <v>2829</v>
      </c>
      <c r="BG249" s="43">
        <v>27024</v>
      </c>
      <c r="BH249" s="43">
        <v>10155</v>
      </c>
      <c r="BI249" s="43">
        <v>939535</v>
      </c>
      <c r="BJ249" s="43">
        <v>100800</v>
      </c>
      <c r="BK249" s="43">
        <v>167137</v>
      </c>
      <c r="BL249" s="43">
        <v>1075964</v>
      </c>
      <c r="BM249" s="43">
        <v>242225</v>
      </c>
      <c r="BN249" s="43">
        <v>77755</v>
      </c>
      <c r="BO249" s="43">
        <v>133759</v>
      </c>
      <c r="BP249" s="43">
        <v>137932</v>
      </c>
      <c r="BQ249" s="43">
        <v>179</v>
      </c>
      <c r="BR249" s="43">
        <v>71496</v>
      </c>
      <c r="BS249" s="43">
        <v>0</v>
      </c>
      <c r="BT249" s="42">
        <f t="shared" si="3"/>
        <v>4939492</v>
      </c>
    </row>
    <row r="250" spans="1:72" ht="15.75" thickBot="1" x14ac:dyDescent="0.3">
      <c r="A250" s="18" t="s">
        <v>301</v>
      </c>
      <c r="B250" s="19"/>
      <c r="C250" s="46">
        <f>SUM(C6:C249)</f>
        <v>4429958</v>
      </c>
      <c r="D250" s="46">
        <f t="shared" ref="D250:BO250" si="4">SUM(D6:D249)</f>
        <v>567400.99999999977</v>
      </c>
      <c r="E250" s="46">
        <f t="shared" si="4"/>
        <v>284566</v>
      </c>
      <c r="F250" s="46">
        <f t="shared" si="4"/>
        <v>1024578.0000000001</v>
      </c>
      <c r="G250" s="46">
        <f t="shared" si="4"/>
        <v>2777257.0000000014</v>
      </c>
      <c r="H250" s="46">
        <f t="shared" si="4"/>
        <v>142597.99999999997</v>
      </c>
      <c r="I250" s="46">
        <f t="shared" si="4"/>
        <v>403492</v>
      </c>
      <c r="J250" s="46">
        <f t="shared" si="4"/>
        <v>231143.99999999991</v>
      </c>
      <c r="K250" s="46">
        <f t="shared" si="4"/>
        <v>345168.99999999994</v>
      </c>
      <c r="L250" s="46">
        <f t="shared" si="4"/>
        <v>209484</v>
      </c>
      <c r="M250" s="46">
        <f t="shared" si="4"/>
        <v>1561036.0000000005</v>
      </c>
      <c r="N250" s="46">
        <f t="shared" si="4"/>
        <v>4493460.0000000019</v>
      </c>
      <c r="O250" s="46">
        <f t="shared" si="4"/>
        <v>531429</v>
      </c>
      <c r="P250" s="46">
        <f t="shared" si="4"/>
        <v>661227.99999999977</v>
      </c>
      <c r="Q250" s="46">
        <f t="shared" si="4"/>
        <v>358681.99999999994</v>
      </c>
      <c r="R250" s="46">
        <f t="shared" si="4"/>
        <v>1223376.0000000002</v>
      </c>
      <c r="S250" s="46">
        <f t="shared" si="4"/>
        <v>1571822</v>
      </c>
      <c r="T250" s="46">
        <f t="shared" si="4"/>
        <v>474444</v>
      </c>
      <c r="U250" s="46">
        <f t="shared" si="4"/>
        <v>3561231.9999999986</v>
      </c>
      <c r="V250" s="46">
        <f t="shared" si="4"/>
        <v>82854.999999999985</v>
      </c>
      <c r="W250" s="46">
        <f t="shared" si="4"/>
        <v>233072.99999999997</v>
      </c>
      <c r="X250" s="46">
        <f t="shared" si="4"/>
        <v>1754784.9999999993</v>
      </c>
      <c r="Y250" s="46">
        <f t="shared" si="4"/>
        <v>173035.99999999994</v>
      </c>
      <c r="Z250" s="46">
        <f t="shared" si="4"/>
        <v>6760176.0000000009</v>
      </c>
      <c r="AA250" s="46">
        <f t="shared" si="4"/>
        <v>1385138.0000000002</v>
      </c>
      <c r="AB250" s="46">
        <f t="shared" si="4"/>
        <v>3452890</v>
      </c>
      <c r="AC250" s="46">
        <f t="shared" si="4"/>
        <v>4535777.0000000009</v>
      </c>
      <c r="AD250" s="46">
        <f t="shared" si="4"/>
        <v>702798.99999999977</v>
      </c>
      <c r="AE250" s="46">
        <f t="shared" si="4"/>
        <v>4130355</v>
      </c>
      <c r="AF250" s="46">
        <f t="shared" si="4"/>
        <v>2713930.9999999986</v>
      </c>
      <c r="AG250" s="46">
        <f t="shared" si="4"/>
        <v>151627.99999999997</v>
      </c>
      <c r="AH250" s="46">
        <f t="shared" si="4"/>
        <v>3228622.9999999995</v>
      </c>
      <c r="AI250" s="46">
        <f t="shared" si="4"/>
        <v>893688.99999999988</v>
      </c>
      <c r="AJ250" s="46">
        <f t="shared" si="4"/>
        <v>2586918.0000000009</v>
      </c>
      <c r="AK250" s="46">
        <f t="shared" si="4"/>
        <v>67610</v>
      </c>
      <c r="AL250" s="46">
        <f t="shared" si="4"/>
        <v>1819289.0000000002</v>
      </c>
      <c r="AM250" s="46">
        <f t="shared" si="4"/>
        <v>949890</v>
      </c>
      <c r="AN250" s="46">
        <f t="shared" si="4"/>
        <v>271225.99999999994</v>
      </c>
      <c r="AO250" s="46">
        <f t="shared" si="4"/>
        <v>777058.99999999977</v>
      </c>
      <c r="AP250" s="46">
        <f t="shared" si="4"/>
        <v>6373382</v>
      </c>
      <c r="AQ250" s="46">
        <f t="shared" si="4"/>
        <v>2617115.9999999995</v>
      </c>
      <c r="AR250" s="46">
        <f t="shared" si="4"/>
        <v>111357.00000000001</v>
      </c>
      <c r="AS250" s="46">
        <f t="shared" si="4"/>
        <v>168039</v>
      </c>
      <c r="AT250" s="46">
        <f t="shared" si="4"/>
        <v>580157</v>
      </c>
      <c r="AU250" s="46">
        <f t="shared" si="4"/>
        <v>1958052</v>
      </c>
      <c r="AV250" s="46">
        <f t="shared" si="4"/>
        <v>1414125.9999999998</v>
      </c>
      <c r="AW250" s="46">
        <f t="shared" si="4"/>
        <v>0</v>
      </c>
      <c r="AX250" s="46">
        <f t="shared" si="4"/>
        <v>1234564.9999999998</v>
      </c>
      <c r="AY250" s="46">
        <f t="shared" si="4"/>
        <v>508847.99999999994</v>
      </c>
      <c r="AZ250" s="46">
        <f t="shared" si="4"/>
        <v>1595640</v>
      </c>
      <c r="BA250" s="46">
        <f t="shared" si="4"/>
        <v>57122</v>
      </c>
      <c r="BB250" s="46">
        <f t="shared" si="4"/>
        <v>394287</v>
      </c>
      <c r="BC250" s="46">
        <f t="shared" si="4"/>
        <v>314883.99999999988</v>
      </c>
      <c r="BD250" s="46">
        <f t="shared" si="4"/>
        <v>337035</v>
      </c>
      <c r="BE250" s="46">
        <f t="shared" si="4"/>
        <v>13186</v>
      </c>
      <c r="BF250" s="46">
        <f t="shared" si="4"/>
        <v>26067.000000000004</v>
      </c>
      <c r="BG250" s="46">
        <f t="shared" si="4"/>
        <v>733755</v>
      </c>
      <c r="BH250" s="46">
        <f t="shared" si="4"/>
        <v>92101</v>
      </c>
      <c r="BI250" s="46">
        <f t="shared" si="4"/>
        <v>9215638</v>
      </c>
      <c r="BJ250" s="46">
        <f t="shared" si="4"/>
        <v>605436</v>
      </c>
      <c r="BK250" s="46">
        <f t="shared" si="4"/>
        <v>919769.00000000012</v>
      </c>
      <c r="BL250" s="46">
        <f t="shared" si="4"/>
        <v>5585766.9999999991</v>
      </c>
      <c r="BM250" s="46">
        <f t="shared" si="4"/>
        <v>1196555</v>
      </c>
      <c r="BN250" s="46">
        <f t="shared" si="4"/>
        <v>599821</v>
      </c>
      <c r="BO250" s="46">
        <f t="shared" si="4"/>
        <v>953698.00000000012</v>
      </c>
      <c r="BP250" s="46">
        <f t="shared" ref="BP250:BT250" si="5">SUM(BP6:BP249)</f>
        <v>1315461</v>
      </c>
      <c r="BQ250" s="46">
        <f t="shared" si="5"/>
        <v>15193</v>
      </c>
      <c r="BR250" s="46">
        <f t="shared" si="5"/>
        <v>1127262</v>
      </c>
      <c r="BS250" s="46">
        <f t="shared" si="5"/>
        <v>0</v>
      </c>
      <c r="BT250" s="46">
        <f t="shared" si="5"/>
        <v>101587421.99999997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B7" sqref="B7"/>
    </sheetView>
  </sheetViews>
  <sheetFormatPr defaultRowHeight="15" x14ac:dyDescent="0.25"/>
  <cols>
    <col min="1" max="1" width="10.7109375" style="1" customWidth="1"/>
    <col min="2" max="2" width="70.710937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7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7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2023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26"/>
    </row>
    <row r="4" spans="1:72" ht="21.95" customHeight="1" thickBot="1" x14ac:dyDescent="0.35">
      <c r="A4" s="4"/>
      <c r="B4" s="36" t="s">
        <v>296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-42575.983910955838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-42575.983910955838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0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0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0</v>
      </c>
    </row>
    <row r="40" spans="1:72" x14ac:dyDescent="0.25">
      <c r="A40" s="10" t="s">
        <v>120</v>
      </c>
      <c r="B40" s="8" t="s">
        <v>121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42">
        <f t="shared" si="0"/>
        <v>0</v>
      </c>
    </row>
    <row r="41" spans="1:72" x14ac:dyDescent="0.25">
      <c r="A41" s="10" t="s">
        <v>122</v>
      </c>
      <c r="B41" s="8" t="s">
        <v>123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f t="shared" si="0"/>
        <v>0</v>
      </c>
    </row>
    <row r="42" spans="1:72" x14ac:dyDescent="0.25">
      <c r="A42" s="10" t="s">
        <v>124</v>
      </c>
      <c r="B42" s="8" t="s">
        <v>125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f t="shared" si="0"/>
        <v>0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>
        <v>0</v>
      </c>
      <c r="BS46" s="42">
        <v>0</v>
      </c>
      <c r="BT46" s="42">
        <f t="shared" si="0"/>
        <v>0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0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0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0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2">
        <v>0</v>
      </c>
      <c r="BP57" s="42">
        <v>0</v>
      </c>
      <c r="BQ57" s="42">
        <v>0</v>
      </c>
      <c r="BR57" s="42">
        <v>0</v>
      </c>
      <c r="BS57" s="42">
        <v>0</v>
      </c>
      <c r="BT57" s="42">
        <f t="shared" si="0"/>
        <v>0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0</v>
      </c>
      <c r="BR59" s="42">
        <v>0</v>
      </c>
      <c r="BS59" s="42">
        <v>0</v>
      </c>
      <c r="BT59" s="42">
        <f t="shared" si="0"/>
        <v>0</v>
      </c>
    </row>
    <row r="60" spans="1:72" x14ac:dyDescent="0.25">
      <c r="A60" s="10" t="s">
        <v>158</v>
      </c>
      <c r="B60" s="8" t="s">
        <v>159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f t="shared" si="0"/>
        <v>0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0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0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0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-57404.016089044155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-57404.016089044155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0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0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0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0</v>
      </c>
      <c r="AW248" s="42">
        <v>0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f t="shared" si="3"/>
        <v>0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0</v>
      </c>
      <c r="AC249" s="43">
        <v>0</v>
      </c>
      <c r="AD249" s="43">
        <v>0</v>
      </c>
      <c r="AE249" s="43">
        <v>0</v>
      </c>
      <c r="AF249" s="43">
        <v>0</v>
      </c>
      <c r="AG249" s="43">
        <v>0</v>
      </c>
      <c r="AH249" s="43">
        <v>0</v>
      </c>
      <c r="AI249" s="43">
        <v>0</v>
      </c>
      <c r="AJ249" s="43">
        <v>0</v>
      </c>
      <c r="AK249" s="43">
        <v>0</v>
      </c>
      <c r="AL249" s="43">
        <v>0</v>
      </c>
      <c r="AM249" s="43">
        <v>0</v>
      </c>
      <c r="AN249" s="43">
        <v>0</v>
      </c>
      <c r="AO249" s="43">
        <v>0</v>
      </c>
      <c r="AP249" s="43">
        <v>0</v>
      </c>
      <c r="AQ249" s="43">
        <v>0</v>
      </c>
      <c r="AR249" s="43">
        <v>0</v>
      </c>
      <c r="AS249" s="43">
        <v>0</v>
      </c>
      <c r="AT249" s="43">
        <v>0</v>
      </c>
      <c r="AU249" s="43">
        <v>0</v>
      </c>
      <c r="AV249" s="43">
        <v>0</v>
      </c>
      <c r="AW249" s="43">
        <v>0</v>
      </c>
      <c r="AX249" s="43">
        <v>0</v>
      </c>
      <c r="AY249" s="43">
        <v>0</v>
      </c>
      <c r="AZ249" s="43">
        <v>0</v>
      </c>
      <c r="BA249" s="43">
        <v>0</v>
      </c>
      <c r="BB249" s="43">
        <v>0</v>
      </c>
      <c r="BC249" s="43">
        <v>0</v>
      </c>
      <c r="BD249" s="43">
        <v>0</v>
      </c>
      <c r="BE249" s="43">
        <v>0</v>
      </c>
      <c r="BF249" s="43">
        <v>0</v>
      </c>
      <c r="BG249" s="43">
        <v>0</v>
      </c>
      <c r="BH249" s="43">
        <v>0</v>
      </c>
      <c r="BI249" s="43">
        <v>0</v>
      </c>
      <c r="BJ249" s="43">
        <v>0</v>
      </c>
      <c r="BK249" s="43">
        <v>0</v>
      </c>
      <c r="BL249" s="43">
        <v>0</v>
      </c>
      <c r="BM249" s="43">
        <v>0</v>
      </c>
      <c r="BN249" s="43">
        <v>0</v>
      </c>
      <c r="BO249" s="43">
        <v>0</v>
      </c>
      <c r="BP249" s="43">
        <v>0</v>
      </c>
      <c r="BQ249" s="43">
        <v>0</v>
      </c>
      <c r="BR249" s="43">
        <v>0</v>
      </c>
      <c r="BS249" s="43">
        <v>0</v>
      </c>
      <c r="BT249" s="42">
        <f t="shared" si="3"/>
        <v>0</v>
      </c>
    </row>
    <row r="250" spans="1:72" ht="15.75" thickBot="1" x14ac:dyDescent="0.3">
      <c r="A250" s="18" t="s">
        <v>301</v>
      </c>
      <c r="B250" s="19"/>
      <c r="C250" s="46">
        <f>SUM(C6:C249)</f>
        <v>-99980</v>
      </c>
      <c r="D250" s="46">
        <f t="shared" ref="D250:BO250" si="4">SUM(D6:D249)</f>
        <v>0</v>
      </c>
      <c r="E250" s="46">
        <f t="shared" si="4"/>
        <v>0</v>
      </c>
      <c r="F250" s="46">
        <f t="shared" si="4"/>
        <v>0</v>
      </c>
      <c r="G250" s="46">
        <f t="shared" si="4"/>
        <v>0</v>
      </c>
      <c r="H250" s="46">
        <f t="shared" si="4"/>
        <v>0</v>
      </c>
      <c r="I250" s="46">
        <f t="shared" si="4"/>
        <v>0</v>
      </c>
      <c r="J250" s="46">
        <f t="shared" si="4"/>
        <v>0</v>
      </c>
      <c r="K250" s="46">
        <f t="shared" si="4"/>
        <v>0</v>
      </c>
      <c r="L250" s="46">
        <f t="shared" si="4"/>
        <v>0</v>
      </c>
      <c r="M250" s="46">
        <f t="shared" si="4"/>
        <v>0</v>
      </c>
      <c r="N250" s="46">
        <f t="shared" si="4"/>
        <v>0</v>
      </c>
      <c r="O250" s="46">
        <f t="shared" si="4"/>
        <v>0</v>
      </c>
      <c r="P250" s="46">
        <f t="shared" si="4"/>
        <v>0</v>
      </c>
      <c r="Q250" s="46">
        <f t="shared" si="4"/>
        <v>0</v>
      </c>
      <c r="R250" s="46">
        <f t="shared" si="4"/>
        <v>0</v>
      </c>
      <c r="S250" s="46">
        <f t="shared" si="4"/>
        <v>0</v>
      </c>
      <c r="T250" s="46">
        <f t="shared" si="4"/>
        <v>0</v>
      </c>
      <c r="U250" s="46">
        <f t="shared" si="4"/>
        <v>0</v>
      </c>
      <c r="V250" s="46">
        <f t="shared" si="4"/>
        <v>0</v>
      </c>
      <c r="W250" s="46">
        <f t="shared" si="4"/>
        <v>0</v>
      </c>
      <c r="X250" s="46">
        <f t="shared" si="4"/>
        <v>0</v>
      </c>
      <c r="Y250" s="46">
        <f t="shared" si="4"/>
        <v>0</v>
      </c>
      <c r="Z250" s="46">
        <f t="shared" si="4"/>
        <v>0</v>
      </c>
      <c r="AA250" s="46">
        <f t="shared" si="4"/>
        <v>0</v>
      </c>
      <c r="AB250" s="46">
        <f t="shared" si="4"/>
        <v>0</v>
      </c>
      <c r="AC250" s="46">
        <f t="shared" si="4"/>
        <v>0</v>
      </c>
      <c r="AD250" s="46">
        <f t="shared" si="4"/>
        <v>0</v>
      </c>
      <c r="AE250" s="46">
        <f t="shared" si="4"/>
        <v>0</v>
      </c>
      <c r="AF250" s="46">
        <f t="shared" si="4"/>
        <v>0</v>
      </c>
      <c r="AG250" s="46">
        <f t="shared" si="4"/>
        <v>0</v>
      </c>
      <c r="AH250" s="46">
        <f t="shared" si="4"/>
        <v>0</v>
      </c>
      <c r="AI250" s="46">
        <f t="shared" si="4"/>
        <v>0</v>
      </c>
      <c r="AJ250" s="46">
        <f t="shared" si="4"/>
        <v>0</v>
      </c>
      <c r="AK250" s="46">
        <f t="shared" si="4"/>
        <v>0</v>
      </c>
      <c r="AL250" s="46">
        <f t="shared" si="4"/>
        <v>0</v>
      </c>
      <c r="AM250" s="46">
        <f t="shared" si="4"/>
        <v>0</v>
      </c>
      <c r="AN250" s="46">
        <f t="shared" si="4"/>
        <v>0</v>
      </c>
      <c r="AO250" s="46">
        <f t="shared" si="4"/>
        <v>0</v>
      </c>
      <c r="AP250" s="46">
        <f t="shared" si="4"/>
        <v>0</v>
      </c>
      <c r="AQ250" s="46">
        <f t="shared" si="4"/>
        <v>0</v>
      </c>
      <c r="AR250" s="46">
        <f t="shared" si="4"/>
        <v>0</v>
      </c>
      <c r="AS250" s="46">
        <f t="shared" si="4"/>
        <v>0</v>
      </c>
      <c r="AT250" s="46">
        <f t="shared" si="4"/>
        <v>0</v>
      </c>
      <c r="AU250" s="46">
        <f t="shared" si="4"/>
        <v>0</v>
      </c>
      <c r="AV250" s="46">
        <f t="shared" si="4"/>
        <v>0</v>
      </c>
      <c r="AW250" s="46">
        <f t="shared" si="4"/>
        <v>0</v>
      </c>
      <c r="AX250" s="46">
        <f t="shared" si="4"/>
        <v>0</v>
      </c>
      <c r="AY250" s="46">
        <f t="shared" si="4"/>
        <v>0</v>
      </c>
      <c r="AZ250" s="46">
        <f t="shared" si="4"/>
        <v>0</v>
      </c>
      <c r="BA250" s="46">
        <f t="shared" si="4"/>
        <v>0</v>
      </c>
      <c r="BB250" s="46">
        <f t="shared" si="4"/>
        <v>0</v>
      </c>
      <c r="BC250" s="46">
        <f t="shared" si="4"/>
        <v>0</v>
      </c>
      <c r="BD250" s="46">
        <f t="shared" si="4"/>
        <v>0</v>
      </c>
      <c r="BE250" s="46">
        <f t="shared" si="4"/>
        <v>0</v>
      </c>
      <c r="BF250" s="46">
        <f t="shared" si="4"/>
        <v>0</v>
      </c>
      <c r="BG250" s="46">
        <f t="shared" si="4"/>
        <v>0</v>
      </c>
      <c r="BH250" s="46">
        <f t="shared" si="4"/>
        <v>0</v>
      </c>
      <c r="BI250" s="46">
        <f t="shared" si="4"/>
        <v>0</v>
      </c>
      <c r="BJ250" s="46">
        <f t="shared" si="4"/>
        <v>0</v>
      </c>
      <c r="BK250" s="46">
        <f t="shared" si="4"/>
        <v>0</v>
      </c>
      <c r="BL250" s="46">
        <f t="shared" si="4"/>
        <v>0</v>
      </c>
      <c r="BM250" s="46">
        <f t="shared" si="4"/>
        <v>0</v>
      </c>
      <c r="BN250" s="46">
        <f t="shared" si="4"/>
        <v>0</v>
      </c>
      <c r="BO250" s="46">
        <f t="shared" si="4"/>
        <v>0</v>
      </c>
      <c r="BP250" s="46">
        <f t="shared" ref="BP250:BT250" si="5">SUM(BP6:BP249)</f>
        <v>0</v>
      </c>
      <c r="BQ250" s="46">
        <f t="shared" si="5"/>
        <v>0</v>
      </c>
      <c r="BR250" s="46">
        <f t="shared" si="5"/>
        <v>0</v>
      </c>
      <c r="BS250" s="46">
        <f t="shared" si="5"/>
        <v>0</v>
      </c>
      <c r="BT250" s="46">
        <f t="shared" si="5"/>
        <v>-99980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B7" sqref="B7"/>
    </sheetView>
  </sheetViews>
  <sheetFormatPr defaultRowHeight="15" x14ac:dyDescent="0.25"/>
  <cols>
    <col min="1" max="1" width="10.7109375" style="1" customWidth="1"/>
    <col min="2" max="2" width="70.7109375" style="1" customWidth="1"/>
    <col min="3" max="13" width="9.28515625" style="1" bestFit="1" customWidth="1"/>
    <col min="14" max="14" width="9.85546875" style="1" bestFit="1" customWidth="1"/>
    <col min="15" max="46" width="9.28515625" style="1" bestFit="1" customWidth="1"/>
    <col min="47" max="47" width="9" style="1" bestFit="1" customWidth="1"/>
    <col min="48" max="48" width="9.140625" style="1" bestFit="1" customWidth="1"/>
    <col min="49" max="71" width="9.28515625" style="1" bestFit="1" customWidth="1"/>
    <col min="72" max="72" width="10.8554687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2023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24"/>
    </row>
    <row r="4" spans="1:72" ht="21.95" customHeight="1" thickBot="1" x14ac:dyDescent="0.35">
      <c r="A4" s="4"/>
      <c r="B4" s="36" t="s">
        <v>307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1805.9967545375744</v>
      </c>
      <c r="D6" s="42">
        <v>6.6280362918949907</v>
      </c>
      <c r="E6" s="42">
        <v>12.937518466213204</v>
      </c>
      <c r="F6" s="42">
        <v>2133.0865769677539</v>
      </c>
      <c r="G6" s="42">
        <v>5362.1077756400537</v>
      </c>
      <c r="H6" s="42">
        <v>776.60775768322696</v>
      </c>
      <c r="I6" s="42">
        <v>83.153775358582664</v>
      </c>
      <c r="J6" s="42">
        <v>30.069023662373255</v>
      </c>
      <c r="K6" s="42">
        <v>4.9637913714410082</v>
      </c>
      <c r="L6" s="42">
        <v>17.631032977930555</v>
      </c>
      <c r="M6" s="42">
        <v>18789.297085342652</v>
      </c>
      <c r="N6" s="42">
        <v>97720.216264400398</v>
      </c>
      <c r="O6" s="42">
        <v>1553.1730010554456</v>
      </c>
      <c r="P6" s="42">
        <v>635.43064719678546</v>
      </c>
      <c r="Q6" s="42">
        <v>280.2166493709787</v>
      </c>
      <c r="R6" s="42">
        <v>578.70580316753842</v>
      </c>
      <c r="S6" s="42">
        <v>22426.790660158382</v>
      </c>
      <c r="T6" s="42">
        <v>2324.5158236513316</v>
      </c>
      <c r="U6" s="42">
        <v>31355.612341663807</v>
      </c>
      <c r="V6" s="42">
        <v>580.03779157748875</v>
      </c>
      <c r="W6" s="42">
        <v>935.31315523715807</v>
      </c>
      <c r="X6" s="42">
        <v>12773.110198976232</v>
      </c>
      <c r="Y6" s="42">
        <v>512.78200180204828</v>
      </c>
      <c r="Z6" s="42">
        <v>2547.622294124697</v>
      </c>
      <c r="AA6" s="42">
        <v>52.069264816118469</v>
      </c>
      <c r="AB6" s="42">
        <v>628.0887552469876</v>
      </c>
      <c r="AC6" s="42">
        <v>731.80280615260733</v>
      </c>
      <c r="AD6" s="42">
        <v>429.82267002029079</v>
      </c>
      <c r="AE6" s="42">
        <v>21849.065498166197</v>
      </c>
      <c r="AF6" s="42">
        <v>186.40801219828765</v>
      </c>
      <c r="AG6" s="42">
        <v>42.745828307787626</v>
      </c>
      <c r="AH6" s="42">
        <v>3.6210661859189726</v>
      </c>
      <c r="AI6" s="42">
        <v>0</v>
      </c>
      <c r="AJ6" s="42">
        <v>361.69313831187816</v>
      </c>
      <c r="AK6" s="42">
        <v>19.980641517320482</v>
      </c>
      <c r="AL6" s="42">
        <v>281.24522905675968</v>
      </c>
      <c r="AM6" s="42">
        <v>3184.1907805581754</v>
      </c>
      <c r="AN6" s="42">
        <v>69.142525297131343</v>
      </c>
      <c r="AO6" s="42">
        <v>229.43344049406045</v>
      </c>
      <c r="AP6" s="42">
        <v>4078.1580478286933</v>
      </c>
      <c r="AQ6" s="42">
        <v>1281.7686231973962</v>
      </c>
      <c r="AR6" s="42">
        <v>4921.4684536258201</v>
      </c>
      <c r="AS6" s="42">
        <v>3359.1740066839966</v>
      </c>
      <c r="AT6" s="42">
        <v>155.27490490340082</v>
      </c>
      <c r="AU6" s="42">
        <v>161.60259583127453</v>
      </c>
      <c r="AV6" s="42">
        <v>0</v>
      </c>
      <c r="AW6" s="42">
        <v>0</v>
      </c>
      <c r="AX6" s="42">
        <v>5656.3480978027565</v>
      </c>
      <c r="AY6" s="42">
        <v>6014.0343078678525</v>
      </c>
      <c r="AZ6" s="42">
        <v>6640.3264778602907</v>
      </c>
      <c r="BA6" s="42">
        <v>0</v>
      </c>
      <c r="BB6" s="42">
        <v>0</v>
      </c>
      <c r="BC6" s="42">
        <v>681.76560601623623</v>
      </c>
      <c r="BD6" s="42">
        <v>521.68752054136269</v>
      </c>
      <c r="BE6" s="42">
        <v>2.0749236088150385</v>
      </c>
      <c r="BF6" s="42">
        <v>0</v>
      </c>
      <c r="BG6" s="42">
        <v>312.28874037725865</v>
      </c>
      <c r="BH6" s="42">
        <v>0</v>
      </c>
      <c r="BI6" s="42">
        <v>0</v>
      </c>
      <c r="BJ6" s="42">
        <v>0</v>
      </c>
      <c r="BK6" s="42">
        <v>0</v>
      </c>
      <c r="BL6" s="42">
        <v>29.977808389798923</v>
      </c>
      <c r="BM6" s="42">
        <v>0</v>
      </c>
      <c r="BN6" s="42">
        <v>475.78605387921033</v>
      </c>
      <c r="BO6" s="42">
        <v>8.9108537527656733</v>
      </c>
      <c r="BP6" s="42">
        <v>643.97385523505</v>
      </c>
      <c r="BQ6" s="42">
        <v>0</v>
      </c>
      <c r="BR6" s="42">
        <v>3.0637055864702365</v>
      </c>
      <c r="BS6" s="42">
        <v>0</v>
      </c>
      <c r="BT6" s="42">
        <f>SUM(C6:BS6)</f>
        <v>266262.99999999983</v>
      </c>
    </row>
    <row r="7" spans="1:72" x14ac:dyDescent="0.25">
      <c r="A7" s="10" t="s">
        <v>60</v>
      </c>
      <c r="B7" s="8" t="s">
        <v>5</v>
      </c>
      <c r="C7" s="42">
        <v>6.6280362918949907</v>
      </c>
      <c r="D7" s="42">
        <v>0.68621432533210647</v>
      </c>
      <c r="E7" s="42">
        <v>0.12473218904781193</v>
      </c>
      <c r="F7" s="42">
        <v>4.6070377152959843</v>
      </c>
      <c r="G7" s="42">
        <v>93.152658235987744</v>
      </c>
      <c r="H7" s="42">
        <v>7.1318344728839014</v>
      </c>
      <c r="I7" s="42">
        <v>0.76225226640329513</v>
      </c>
      <c r="J7" s="42">
        <v>2.2257017036699653</v>
      </c>
      <c r="K7" s="42">
        <v>0.51391160172251638</v>
      </c>
      <c r="L7" s="42">
        <v>1.5261901029288578</v>
      </c>
      <c r="M7" s="42">
        <v>101.01865213990381</v>
      </c>
      <c r="N7" s="42">
        <v>1587.1101655734274</v>
      </c>
      <c r="O7" s="42">
        <v>8.9395147862314701</v>
      </c>
      <c r="P7" s="42">
        <v>6.010930341575861</v>
      </c>
      <c r="Q7" s="42">
        <v>2.2290728439145009</v>
      </c>
      <c r="R7" s="42">
        <v>6.2718191393890779</v>
      </c>
      <c r="S7" s="42">
        <v>288.74827536519552</v>
      </c>
      <c r="T7" s="42">
        <v>45.007531548085467</v>
      </c>
      <c r="U7" s="42">
        <v>227.20661191664763</v>
      </c>
      <c r="V7" s="42">
        <v>7.522886741250014</v>
      </c>
      <c r="W7" s="42">
        <v>5.6741908882605969</v>
      </c>
      <c r="X7" s="42">
        <v>623.65869781222989</v>
      </c>
      <c r="Y7" s="42">
        <v>5.8245812002807068E-2</v>
      </c>
      <c r="Z7" s="42">
        <v>16.831915955396397</v>
      </c>
      <c r="AA7" s="42">
        <v>0</v>
      </c>
      <c r="AB7" s="42">
        <v>19.940669117565513</v>
      </c>
      <c r="AC7" s="42">
        <v>2.581356999468456</v>
      </c>
      <c r="AD7" s="42">
        <v>8.6057719020224592</v>
      </c>
      <c r="AE7" s="42">
        <v>272.70089865893021</v>
      </c>
      <c r="AF7" s="42">
        <v>0.7019463131399386</v>
      </c>
      <c r="AG7" s="42">
        <v>1.6844464088528834</v>
      </c>
      <c r="AH7" s="42">
        <v>1.4982845531268699E-3</v>
      </c>
      <c r="AI7" s="42">
        <v>0</v>
      </c>
      <c r="AJ7" s="42">
        <v>0</v>
      </c>
      <c r="AK7" s="42">
        <v>1.4319854616510059</v>
      </c>
      <c r="AL7" s="42">
        <v>0.21313097768229725</v>
      </c>
      <c r="AM7" s="42">
        <v>9.3745791633456843</v>
      </c>
      <c r="AN7" s="42">
        <v>0.38730655698329586</v>
      </c>
      <c r="AO7" s="42">
        <v>5.409556379064564</v>
      </c>
      <c r="AP7" s="42">
        <v>26.122778469336119</v>
      </c>
      <c r="AQ7" s="42">
        <v>43.970531351752534</v>
      </c>
      <c r="AR7" s="42">
        <v>43.08673075097682</v>
      </c>
      <c r="AS7" s="42">
        <v>1.8889622503547012</v>
      </c>
      <c r="AT7" s="42">
        <v>0.1807305742209287</v>
      </c>
      <c r="AU7" s="42">
        <v>0</v>
      </c>
      <c r="AV7" s="42">
        <v>0</v>
      </c>
      <c r="AW7" s="42">
        <v>0</v>
      </c>
      <c r="AX7" s="42">
        <v>29.23527734288805</v>
      </c>
      <c r="AY7" s="42">
        <v>67.692121539133709</v>
      </c>
      <c r="AZ7" s="42">
        <v>48.521196110737122</v>
      </c>
      <c r="BA7" s="42">
        <v>0</v>
      </c>
      <c r="BB7" s="42">
        <v>0</v>
      </c>
      <c r="BC7" s="42">
        <v>1.8902732493386873</v>
      </c>
      <c r="BD7" s="42">
        <v>3.0542530615491246</v>
      </c>
      <c r="BE7" s="42">
        <v>0</v>
      </c>
      <c r="BF7" s="42">
        <v>0</v>
      </c>
      <c r="BG7" s="42">
        <v>1.632006449493443</v>
      </c>
      <c r="BH7" s="42">
        <v>0</v>
      </c>
      <c r="BI7" s="42">
        <v>0</v>
      </c>
      <c r="BJ7" s="42">
        <v>0</v>
      </c>
      <c r="BK7" s="42">
        <v>0</v>
      </c>
      <c r="BL7" s="42">
        <v>2.1725126020339616</v>
      </c>
      <c r="BM7" s="42">
        <v>0</v>
      </c>
      <c r="BN7" s="42">
        <v>1.4243067533162308</v>
      </c>
      <c r="BO7" s="42">
        <v>0</v>
      </c>
      <c r="BP7" s="42">
        <v>26.394155259021222</v>
      </c>
      <c r="BQ7" s="42">
        <v>0</v>
      </c>
      <c r="BR7" s="42">
        <v>5.3938243912567317E-2</v>
      </c>
      <c r="BS7" s="42">
        <v>0</v>
      </c>
      <c r="BT7" s="42">
        <f t="shared" ref="BT7:BT70" si="0">SUM(C7:BS7)</f>
        <v>3664.0000000000018</v>
      </c>
    </row>
    <row r="8" spans="1:72" x14ac:dyDescent="0.25">
      <c r="A8" s="10" t="s">
        <v>61</v>
      </c>
      <c r="B8" s="8" t="s">
        <v>62</v>
      </c>
      <c r="C8" s="42">
        <v>12.937518466213204</v>
      </c>
      <c r="D8" s="42">
        <v>0.12473218904781193</v>
      </c>
      <c r="E8" s="42">
        <v>0.10169603543741079</v>
      </c>
      <c r="F8" s="42">
        <v>14.904690648808947</v>
      </c>
      <c r="G8" s="42">
        <v>46.987584712657487</v>
      </c>
      <c r="H8" s="42">
        <v>6.0630698796591451</v>
      </c>
      <c r="I8" s="42">
        <v>0.64903099816072707</v>
      </c>
      <c r="J8" s="42">
        <v>0.46229304851864772</v>
      </c>
      <c r="K8" s="42">
        <v>9.3412971273798023E-2</v>
      </c>
      <c r="L8" s="42">
        <v>0.29687707737050839</v>
      </c>
      <c r="M8" s="42">
        <v>138.34186204469702</v>
      </c>
      <c r="N8" s="42">
        <v>843.41231142641777</v>
      </c>
      <c r="O8" s="42">
        <v>11.504453758828465</v>
      </c>
      <c r="P8" s="42">
        <v>4.9813745939995551</v>
      </c>
      <c r="Q8" s="42">
        <v>2.1475069824129456</v>
      </c>
      <c r="R8" s="42">
        <v>4.6297646809677993</v>
      </c>
      <c r="S8" s="42">
        <v>184.75203525112227</v>
      </c>
      <c r="T8" s="42">
        <v>20.909300303364631</v>
      </c>
      <c r="U8" s="42">
        <v>237.70763858111812</v>
      </c>
      <c r="V8" s="42">
        <v>4.7847522693054021</v>
      </c>
      <c r="W8" s="42">
        <v>6.9618726811253948</v>
      </c>
      <c r="X8" s="42">
        <v>158.82005983052019</v>
      </c>
      <c r="Y8" s="42">
        <v>3.4605410838624655</v>
      </c>
      <c r="Z8" s="42">
        <v>19.123521010157251</v>
      </c>
      <c r="AA8" s="42">
        <v>0.35070236358978407</v>
      </c>
      <c r="AB8" s="42">
        <v>6.5577106313958371</v>
      </c>
      <c r="AC8" s="42">
        <v>5.2301935924931326</v>
      </c>
      <c r="AD8" s="42">
        <v>3.8993947675811365</v>
      </c>
      <c r="AE8" s="42">
        <v>178.98793780884802</v>
      </c>
      <c r="AF8" s="42">
        <v>1.337441236542432</v>
      </c>
      <c r="AG8" s="42">
        <v>0.48450349343269522</v>
      </c>
      <c r="AH8" s="42">
        <v>2.4563853818777244E-2</v>
      </c>
      <c r="AI8" s="42">
        <v>0</v>
      </c>
      <c r="AJ8" s="42">
        <v>2.4361134912916214</v>
      </c>
      <c r="AK8" s="42">
        <v>0.30170747130999948</v>
      </c>
      <c r="AL8" s="42">
        <v>1.9191475324968963</v>
      </c>
      <c r="AM8" s="42">
        <v>22.540633264158991</v>
      </c>
      <c r="AN8" s="42">
        <v>0.5108998051624315</v>
      </c>
      <c r="AO8" s="42">
        <v>2.1766713574599517</v>
      </c>
      <c r="AP8" s="42">
        <v>30.516512966879613</v>
      </c>
      <c r="AQ8" s="42">
        <v>13.765048467142893</v>
      </c>
      <c r="AR8" s="42">
        <v>38.176384516750261</v>
      </c>
      <c r="AS8" s="42">
        <v>22.845527482449203</v>
      </c>
      <c r="AT8" s="42">
        <v>1.0669174589335442</v>
      </c>
      <c r="AU8" s="42">
        <v>1.0884427218324875</v>
      </c>
      <c r="AV8" s="42">
        <v>0</v>
      </c>
      <c r="AW8" s="42">
        <v>0</v>
      </c>
      <c r="AX8" s="42">
        <v>41.509373859438369</v>
      </c>
      <c r="AY8" s="42">
        <v>48.406925037320875</v>
      </c>
      <c r="AZ8" s="42">
        <v>50.387691470029829</v>
      </c>
      <c r="BA8" s="42">
        <v>0</v>
      </c>
      <c r="BB8" s="42">
        <v>0</v>
      </c>
      <c r="BC8" s="42">
        <v>4.8125191318723974</v>
      </c>
      <c r="BD8" s="42">
        <v>3.8701963881765122</v>
      </c>
      <c r="BE8" s="42">
        <v>1.397524271659044E-2</v>
      </c>
      <c r="BF8" s="42">
        <v>0</v>
      </c>
      <c r="BG8" s="42">
        <v>2.2938366923865701</v>
      </c>
      <c r="BH8" s="42">
        <v>0</v>
      </c>
      <c r="BI8" s="42">
        <v>0</v>
      </c>
      <c r="BJ8" s="42">
        <v>0</v>
      </c>
      <c r="BK8" s="42">
        <v>0</v>
      </c>
      <c r="BL8" s="42">
        <v>0.45547080977006371</v>
      </c>
      <c r="BM8" s="42">
        <v>0</v>
      </c>
      <c r="BN8" s="42">
        <v>3.3707995960573545</v>
      </c>
      <c r="BO8" s="42">
        <v>6.0017315084702941E-2</v>
      </c>
      <c r="BP8" s="42">
        <v>7.4179093469507897</v>
      </c>
      <c r="BQ8" s="42">
        <v>0</v>
      </c>
      <c r="BR8" s="42">
        <v>2.6930301579263249E-2</v>
      </c>
      <c r="BS8" s="42">
        <v>0</v>
      </c>
      <c r="BT8" s="42">
        <f t="shared" si="0"/>
        <v>2221</v>
      </c>
    </row>
    <row r="9" spans="1:72" x14ac:dyDescent="0.25">
      <c r="A9" s="10" t="s">
        <v>63</v>
      </c>
      <c r="B9" s="8" t="s">
        <v>64</v>
      </c>
      <c r="C9" s="42">
        <v>1261.5007379222282</v>
      </c>
      <c r="D9" s="42">
        <v>0</v>
      </c>
      <c r="E9" s="42">
        <v>8.4965918382360197</v>
      </c>
      <c r="F9" s="42">
        <v>1536.3597763425059</v>
      </c>
      <c r="G9" s="42">
        <v>3428.3162839032852</v>
      </c>
      <c r="H9" s="42">
        <v>527.82816174698144</v>
      </c>
      <c r="I9" s="42">
        <v>69.63814264951958</v>
      </c>
      <c r="J9" s="42">
        <v>15.172337943728737</v>
      </c>
      <c r="K9" s="42">
        <v>29.300409036278094</v>
      </c>
      <c r="L9" s="42">
        <v>4.4206205623194617</v>
      </c>
      <c r="M9" s="42">
        <v>12986.489767601533</v>
      </c>
      <c r="N9" s="42">
        <v>60647.900047951582</v>
      </c>
      <c r="O9" s="42">
        <v>1091.3377561890638</v>
      </c>
      <c r="P9" s="42">
        <v>432.22009455516007</v>
      </c>
      <c r="Q9" s="42">
        <v>207.56534449932391</v>
      </c>
      <c r="R9" s="42">
        <v>420.84452460035533</v>
      </c>
      <c r="S9" s="42">
        <v>14904.008789007032</v>
      </c>
      <c r="T9" s="42">
        <v>1492.4186207842008</v>
      </c>
      <c r="U9" s="42">
        <v>21715.186145712822</v>
      </c>
      <c r="V9" s="42">
        <v>369.47581759613445</v>
      </c>
      <c r="W9" s="42">
        <v>657.27384113455389</v>
      </c>
      <c r="X9" s="42">
        <v>5561.9646041737396</v>
      </c>
      <c r="Y9" s="42">
        <v>407.85115975035967</v>
      </c>
      <c r="Z9" s="42">
        <v>2610.8504005674022</v>
      </c>
      <c r="AA9" s="42">
        <v>66.149760594073911</v>
      </c>
      <c r="AB9" s="42">
        <v>344.85327413817765</v>
      </c>
      <c r="AC9" s="42">
        <v>688.38080271197487</v>
      </c>
      <c r="AD9" s="42">
        <v>429.28193962566218</v>
      </c>
      <c r="AE9" s="42">
        <v>15298.494918411585</v>
      </c>
      <c r="AF9" s="42">
        <v>671.83250288313138</v>
      </c>
      <c r="AG9" s="42">
        <v>98.960623207848641</v>
      </c>
      <c r="AH9" s="42">
        <v>314.87293311230724</v>
      </c>
      <c r="AI9" s="42">
        <v>44.835529035269019</v>
      </c>
      <c r="AJ9" s="42">
        <v>724.13602552957718</v>
      </c>
      <c r="AK9" s="42">
        <v>93.110012970770825</v>
      </c>
      <c r="AL9" s="42">
        <v>278.86633196842797</v>
      </c>
      <c r="AM9" s="42">
        <v>4283.7019578246345</v>
      </c>
      <c r="AN9" s="42">
        <v>175.97818142938627</v>
      </c>
      <c r="AO9" s="42">
        <v>939.12966055962772</v>
      </c>
      <c r="AP9" s="42">
        <v>6838.0396622216067</v>
      </c>
      <c r="AQ9" s="42">
        <v>2076.3555506138614</v>
      </c>
      <c r="AR9" s="42">
        <v>4108.7143062750492</v>
      </c>
      <c r="AS9" s="42">
        <v>3243.3212306333598</v>
      </c>
      <c r="AT9" s="42">
        <v>210.09994546257883</v>
      </c>
      <c r="AU9" s="42">
        <v>155.34660247074959</v>
      </c>
      <c r="AV9" s="42">
        <v>39.707716910857116</v>
      </c>
      <c r="AW9" s="42">
        <v>0</v>
      </c>
      <c r="AX9" s="42">
        <v>5578.6788833597338</v>
      </c>
      <c r="AY9" s="42">
        <v>4285.2516514725003</v>
      </c>
      <c r="AZ9" s="42">
        <v>4945.6710051966256</v>
      </c>
      <c r="BA9" s="42">
        <v>0</v>
      </c>
      <c r="BB9" s="42">
        <v>200.93269551303419</v>
      </c>
      <c r="BC9" s="42">
        <v>617.6804184992651</v>
      </c>
      <c r="BD9" s="42">
        <v>398.75492105758633</v>
      </c>
      <c r="BE9" s="42">
        <v>88.11056710867868</v>
      </c>
      <c r="BF9" s="42">
        <v>45.414530338058569</v>
      </c>
      <c r="BG9" s="42">
        <v>468.43580343726279</v>
      </c>
      <c r="BH9" s="42">
        <v>0.55409802094914429</v>
      </c>
      <c r="BI9" s="42">
        <v>0</v>
      </c>
      <c r="BJ9" s="42">
        <v>24.176558797613534</v>
      </c>
      <c r="BK9" s="42">
        <v>0</v>
      </c>
      <c r="BL9" s="42">
        <v>55.337159083763353</v>
      </c>
      <c r="BM9" s="42">
        <v>0</v>
      </c>
      <c r="BN9" s="42">
        <v>529.02890175394668</v>
      </c>
      <c r="BO9" s="42">
        <v>43.459881358629701</v>
      </c>
      <c r="BP9" s="42">
        <v>362.56094707638715</v>
      </c>
      <c r="BQ9" s="42">
        <v>7.070834091642145</v>
      </c>
      <c r="BR9" s="42">
        <v>18.291699175427016</v>
      </c>
      <c r="BS9" s="42">
        <v>0</v>
      </c>
      <c r="BT9" s="42">
        <f t="shared" si="0"/>
        <v>189180</v>
      </c>
    </row>
    <row r="10" spans="1:72" x14ac:dyDescent="0.25">
      <c r="A10" s="10" t="s">
        <v>65</v>
      </c>
      <c r="B10" s="8" t="s">
        <v>66</v>
      </c>
      <c r="C10" s="42">
        <v>6.1339541016059176</v>
      </c>
      <c r="D10" s="42">
        <v>8.7462360788781029E-2</v>
      </c>
      <c r="E10" s="42">
        <v>5.1522071444313214E-2</v>
      </c>
      <c r="F10" s="42">
        <v>7.8335087234861618</v>
      </c>
      <c r="G10" s="42">
        <v>32.885961079215548</v>
      </c>
      <c r="H10" s="42">
        <v>3.6386465870389135</v>
      </c>
      <c r="I10" s="42">
        <v>0.88683702711555989</v>
      </c>
      <c r="J10" s="42">
        <v>0.64976771315241577</v>
      </c>
      <c r="K10" s="42">
        <v>1.1769098989468967</v>
      </c>
      <c r="L10" s="42">
        <v>0.29159730815143781</v>
      </c>
      <c r="M10" s="42">
        <v>70.236443395145841</v>
      </c>
      <c r="N10" s="42">
        <v>489.71812227846118</v>
      </c>
      <c r="O10" s="42">
        <v>6.6967225121661436</v>
      </c>
      <c r="P10" s="42">
        <v>3.0540541085212056</v>
      </c>
      <c r="Q10" s="42">
        <v>1.8369333596304249</v>
      </c>
      <c r="R10" s="42">
        <v>4.1033302616778933</v>
      </c>
      <c r="S10" s="42">
        <v>122.32673349014189</v>
      </c>
      <c r="T10" s="42">
        <v>16.173124481740988</v>
      </c>
      <c r="U10" s="42">
        <v>140.1612352286277</v>
      </c>
      <c r="V10" s="42">
        <v>2.5769932265673621</v>
      </c>
      <c r="W10" s="42">
        <v>4.1413136206609673</v>
      </c>
      <c r="X10" s="42">
        <v>125.55867073142582</v>
      </c>
      <c r="Y10" s="42">
        <v>2.9628592150903099</v>
      </c>
      <c r="Z10" s="42">
        <v>42.905394911815577</v>
      </c>
      <c r="AA10" s="42">
        <v>1.2369601731152393</v>
      </c>
      <c r="AB10" s="42">
        <v>4.982235510221388</v>
      </c>
      <c r="AC10" s="42">
        <v>9.1694942777089476</v>
      </c>
      <c r="AD10" s="42">
        <v>8.9092846521402329</v>
      </c>
      <c r="AE10" s="42">
        <v>145.57324305680305</v>
      </c>
      <c r="AF10" s="42">
        <v>21.184263427793368</v>
      </c>
      <c r="AG10" s="42">
        <v>3.3215343536040809</v>
      </c>
      <c r="AH10" s="42">
        <v>11.85567586514772</v>
      </c>
      <c r="AI10" s="42">
        <v>1.7006790928919071</v>
      </c>
      <c r="AJ10" s="42">
        <v>18.630380180779035</v>
      </c>
      <c r="AK10" s="42">
        <v>3.5640732317732287</v>
      </c>
      <c r="AL10" s="42">
        <v>3.7836634380726624</v>
      </c>
      <c r="AM10" s="42">
        <v>88.095635265981244</v>
      </c>
      <c r="AN10" s="42">
        <v>5.1265355727654107</v>
      </c>
      <c r="AO10" s="42">
        <v>31.982991027451696</v>
      </c>
      <c r="AP10" s="42">
        <v>169.23047363845336</v>
      </c>
      <c r="AQ10" s="42">
        <v>63.423105283661172</v>
      </c>
      <c r="AR10" s="42">
        <v>51.264126362698129</v>
      </c>
      <c r="AS10" s="42">
        <v>41.636450219088587</v>
      </c>
      <c r="AT10" s="42">
        <v>4.2412872559725523</v>
      </c>
      <c r="AU10" s="42">
        <v>1.9441207277273251</v>
      </c>
      <c r="AV10" s="42">
        <v>1.5061734617571674</v>
      </c>
      <c r="AW10" s="42">
        <v>0</v>
      </c>
      <c r="AX10" s="42">
        <v>84.032600934243803</v>
      </c>
      <c r="AY10" s="42">
        <v>40.208782262231864</v>
      </c>
      <c r="AZ10" s="42">
        <v>42.989729965667138</v>
      </c>
      <c r="BA10" s="42">
        <v>0</v>
      </c>
      <c r="BB10" s="42">
        <v>7.6216795405407982</v>
      </c>
      <c r="BC10" s="42">
        <v>7.4590991270285372</v>
      </c>
      <c r="BD10" s="42">
        <v>3.489134709362502</v>
      </c>
      <c r="BE10" s="42">
        <v>3.2914701471483685</v>
      </c>
      <c r="BF10" s="42">
        <v>1.7226414836922206</v>
      </c>
      <c r="BG10" s="42">
        <v>10.731527002270541</v>
      </c>
      <c r="BH10" s="42">
        <v>2.1017771841160066E-2</v>
      </c>
      <c r="BI10" s="42">
        <v>0</v>
      </c>
      <c r="BJ10" s="42">
        <v>0.91705326043615265</v>
      </c>
      <c r="BK10" s="42">
        <v>0</v>
      </c>
      <c r="BL10" s="42">
        <v>2.1561769348106399</v>
      </c>
      <c r="BM10" s="42">
        <v>0</v>
      </c>
      <c r="BN10" s="42">
        <v>8.9597230901432798</v>
      </c>
      <c r="BO10" s="42">
        <v>1.4307812791327033</v>
      </c>
      <c r="BP10" s="42">
        <v>7.6113108675655718</v>
      </c>
      <c r="BQ10" s="42">
        <v>0.2682073785614022</v>
      </c>
      <c r="BR10" s="42">
        <v>0.63858047709666266</v>
      </c>
      <c r="BS10" s="42">
        <v>0</v>
      </c>
      <c r="BT10" s="42">
        <f t="shared" si="0"/>
        <v>2002.0000000000002</v>
      </c>
    </row>
    <row r="11" spans="1:72" x14ac:dyDescent="0.25">
      <c r="A11" s="10" t="s">
        <v>67</v>
      </c>
      <c r="B11" s="8" t="s">
        <v>68</v>
      </c>
      <c r="C11" s="42">
        <v>865.45188494391982</v>
      </c>
      <c r="D11" s="42">
        <v>4.5195753545072028</v>
      </c>
      <c r="E11" s="42">
        <v>6.356576739128613</v>
      </c>
      <c r="F11" s="42">
        <v>1036.6180988522424</v>
      </c>
      <c r="G11" s="42">
        <v>2891.6122231176305</v>
      </c>
      <c r="H11" s="42">
        <v>394.30322840929404</v>
      </c>
      <c r="I11" s="42">
        <v>53.738891680029724</v>
      </c>
      <c r="J11" s="42">
        <v>26.58075724072939</v>
      </c>
      <c r="K11" s="42">
        <v>29.132380309682112</v>
      </c>
      <c r="L11" s="42">
        <v>13.460785008414595</v>
      </c>
      <c r="M11" s="42">
        <v>9144.9307657798709</v>
      </c>
      <c r="N11" s="42">
        <v>50185.178507090961</v>
      </c>
      <c r="O11" s="42">
        <v>776.43727586911871</v>
      </c>
      <c r="P11" s="42">
        <v>324.36199837022377</v>
      </c>
      <c r="Q11" s="42">
        <v>154.49700385116742</v>
      </c>
      <c r="R11" s="42">
        <v>325.8361190417437</v>
      </c>
      <c r="S11" s="42">
        <v>11766.094390904722</v>
      </c>
      <c r="T11" s="42">
        <v>1296.8151375971208</v>
      </c>
      <c r="U11" s="42">
        <v>15778.47375046673</v>
      </c>
      <c r="V11" s="42">
        <v>290.70571526645631</v>
      </c>
      <c r="W11" s="42">
        <v>470.01125926400891</v>
      </c>
      <c r="X11" s="42">
        <v>7884.1468633779141</v>
      </c>
      <c r="Y11" s="42">
        <v>274.46660754700844</v>
      </c>
      <c r="Z11" s="42">
        <v>2012.5401150737832</v>
      </c>
      <c r="AA11" s="42">
        <v>49.557916937065322</v>
      </c>
      <c r="AB11" s="42">
        <v>362.68894894526471</v>
      </c>
      <c r="AC11" s="42">
        <v>505.55809203518209</v>
      </c>
      <c r="AD11" s="42">
        <v>376.84040801872322</v>
      </c>
      <c r="AE11" s="42">
        <v>12076.639353843706</v>
      </c>
      <c r="AF11" s="42">
        <v>565.42567553438494</v>
      </c>
      <c r="AG11" s="42">
        <v>93.697346259014367</v>
      </c>
      <c r="AH11" s="42">
        <v>276.10969604671658</v>
      </c>
      <c r="AI11" s="42">
        <v>39.399065651995841</v>
      </c>
      <c r="AJ11" s="42">
        <v>576.79486607530293</v>
      </c>
      <c r="AK11" s="42">
        <v>90.239287609141257</v>
      </c>
      <c r="AL11" s="42">
        <v>200.50053315399046</v>
      </c>
      <c r="AM11" s="42">
        <v>3316.7967612350949</v>
      </c>
      <c r="AN11" s="42">
        <v>146.42556463904549</v>
      </c>
      <c r="AO11" s="42">
        <v>831.72000091934603</v>
      </c>
      <c r="AP11" s="42">
        <v>5551.1949453182251</v>
      </c>
      <c r="AQ11" s="42">
        <v>1973.1123086710143</v>
      </c>
      <c r="AR11" s="42">
        <v>3152.695033174452</v>
      </c>
      <c r="AS11" s="42">
        <v>2312.5588031513844</v>
      </c>
      <c r="AT11" s="42">
        <v>160.54297243894047</v>
      </c>
      <c r="AU11" s="42">
        <v>109.90939977759498</v>
      </c>
      <c r="AV11" s="42">
        <v>34.893018530707707</v>
      </c>
      <c r="AW11" s="42">
        <v>0</v>
      </c>
      <c r="AX11" s="42">
        <v>4210.2034685084654</v>
      </c>
      <c r="AY11" s="42">
        <v>3329.1603394208942</v>
      </c>
      <c r="AZ11" s="42">
        <v>3649.6651229106851</v>
      </c>
      <c r="BA11" s="42">
        <v>0</v>
      </c>
      <c r="BB11" s="42">
        <v>176.56890935586179</v>
      </c>
      <c r="BC11" s="42">
        <v>446.01643021544504</v>
      </c>
      <c r="BD11" s="42">
        <v>289.50323256367443</v>
      </c>
      <c r="BE11" s="42">
        <v>77.085308718767351</v>
      </c>
      <c r="BF11" s="42">
        <v>39.907861038869768</v>
      </c>
      <c r="BG11" s="42">
        <v>373.57502233018909</v>
      </c>
      <c r="BH11" s="42">
        <v>0.48691171432020819</v>
      </c>
      <c r="BI11" s="42">
        <v>0</v>
      </c>
      <c r="BJ11" s="42">
        <v>21.245067200104202</v>
      </c>
      <c r="BK11" s="42">
        <v>0</v>
      </c>
      <c r="BL11" s="42">
        <v>61.455586796943976</v>
      </c>
      <c r="BM11" s="42">
        <v>0</v>
      </c>
      <c r="BN11" s="42">
        <v>398.21004040267735</v>
      </c>
      <c r="BO11" s="42">
        <v>36.723432782002497</v>
      </c>
      <c r="BP11" s="42">
        <v>428.39941809119011</v>
      </c>
      <c r="BQ11" s="42">
        <v>6.2134709366724827</v>
      </c>
      <c r="BR11" s="42">
        <v>16.010467890509055</v>
      </c>
      <c r="BS11" s="42">
        <v>0</v>
      </c>
      <c r="BT11" s="42">
        <f t="shared" si="0"/>
        <v>152369.99999999994</v>
      </c>
    </row>
    <row r="12" spans="1:72" x14ac:dyDescent="0.25">
      <c r="A12" s="10" t="s">
        <v>69</v>
      </c>
      <c r="B12" s="8" t="s">
        <v>70</v>
      </c>
      <c r="C12" s="42">
        <v>279.82020410786834</v>
      </c>
      <c r="D12" s="42">
        <v>1.6451164393333031</v>
      </c>
      <c r="E12" s="42">
        <v>2.0766813180361066</v>
      </c>
      <c r="F12" s="42">
        <v>457.14807699992343</v>
      </c>
      <c r="G12" s="42">
        <v>1969.0918495279977</v>
      </c>
      <c r="H12" s="42">
        <v>207.55946431092906</v>
      </c>
      <c r="I12" s="42">
        <v>93.501244336566984</v>
      </c>
      <c r="J12" s="42">
        <v>55.369100457596147</v>
      </c>
      <c r="K12" s="42">
        <v>160.5086224408164</v>
      </c>
      <c r="L12" s="42">
        <v>16.751076516830068</v>
      </c>
      <c r="M12" s="42">
        <v>3410.2891714543834</v>
      </c>
      <c r="N12" s="42">
        <v>21628.994075944731</v>
      </c>
      <c r="O12" s="42">
        <v>401.82988110317524</v>
      </c>
      <c r="P12" s="42">
        <v>178.53849473780542</v>
      </c>
      <c r="Q12" s="42">
        <v>154.51079693361572</v>
      </c>
      <c r="R12" s="42">
        <v>341.57405334247437</v>
      </c>
      <c r="S12" s="42">
        <v>7379.0022398451783</v>
      </c>
      <c r="T12" s="42">
        <v>1067.5915329061945</v>
      </c>
      <c r="U12" s="42">
        <v>8210.4431437101339</v>
      </c>
      <c r="V12" s="42">
        <v>106.03080858428036</v>
      </c>
      <c r="W12" s="42">
        <v>253.72198420827741</v>
      </c>
      <c r="X12" s="42">
        <v>6183.1331112015068</v>
      </c>
      <c r="Y12" s="42">
        <v>278.40794545390042</v>
      </c>
      <c r="Z12" s="42">
        <v>5205.247547501669</v>
      </c>
      <c r="AA12" s="42">
        <v>162.50144782799501</v>
      </c>
      <c r="AB12" s="42">
        <v>274.06607972345915</v>
      </c>
      <c r="AC12" s="42">
        <v>1072.6391726237784</v>
      </c>
      <c r="AD12" s="42">
        <v>1041.9021267012072</v>
      </c>
      <c r="AE12" s="42">
        <v>11085.013937563534</v>
      </c>
      <c r="AF12" s="42">
        <v>2973.8431849811705</v>
      </c>
      <c r="AG12" s="42">
        <v>441.77216710410971</v>
      </c>
      <c r="AH12" s="42">
        <v>1697.9967617878556</v>
      </c>
      <c r="AI12" s="42">
        <v>243.72525882677894</v>
      </c>
      <c r="AJ12" s="42">
        <v>2567.3458739194557</v>
      </c>
      <c r="AK12" s="42">
        <v>486.30181738410556</v>
      </c>
      <c r="AL12" s="42">
        <v>459.67332201640124</v>
      </c>
      <c r="AM12" s="42">
        <v>11598.848236513611</v>
      </c>
      <c r="AN12" s="42">
        <v>709.99134277324174</v>
      </c>
      <c r="AO12" s="42">
        <v>4447.4056373438207</v>
      </c>
      <c r="AP12" s="42">
        <v>22752.890721779266</v>
      </c>
      <c r="AQ12" s="42">
        <v>8148.3733166561233</v>
      </c>
      <c r="AR12" s="42">
        <v>5385.1672639035587</v>
      </c>
      <c r="AS12" s="42">
        <v>4989.4063147872612</v>
      </c>
      <c r="AT12" s="42">
        <v>561.40900269456279</v>
      </c>
      <c r="AU12" s="42">
        <v>232.77893810814527</v>
      </c>
      <c r="AV12" s="42">
        <v>215.85054954757604</v>
      </c>
      <c r="AW12" s="42">
        <v>0</v>
      </c>
      <c r="AX12" s="42">
        <v>10054.662953930507</v>
      </c>
      <c r="AY12" s="42">
        <v>3167.8998604509534</v>
      </c>
      <c r="AZ12" s="42">
        <v>3640.5036724933807</v>
      </c>
      <c r="BA12" s="42">
        <v>0</v>
      </c>
      <c r="BB12" s="42">
        <v>1092.2670987589649</v>
      </c>
      <c r="BC12" s="42">
        <v>850.78639395913171</v>
      </c>
      <c r="BD12" s="42">
        <v>311.96840859634216</v>
      </c>
      <c r="BE12" s="42">
        <v>471.11390793193311</v>
      </c>
      <c r="BF12" s="42">
        <v>246.87270116592072</v>
      </c>
      <c r="BG12" s="42">
        <v>1427.9424443786816</v>
      </c>
      <c r="BH12" s="42">
        <v>3.0120684750926769</v>
      </c>
      <c r="BI12" s="42">
        <v>0</v>
      </c>
      <c r="BJ12" s="42">
        <v>131.4234085618578</v>
      </c>
      <c r="BK12" s="42">
        <v>0</v>
      </c>
      <c r="BL12" s="42">
        <v>271.97762703694184</v>
      </c>
      <c r="BM12" s="42">
        <v>0</v>
      </c>
      <c r="BN12" s="42">
        <v>1130.3796772855283</v>
      </c>
      <c r="BO12" s="42">
        <v>202.51873877252947</v>
      </c>
      <c r="BP12" s="42">
        <v>561.60716224054511</v>
      </c>
      <c r="BQ12" s="42">
        <v>38.436947353761809</v>
      </c>
      <c r="BR12" s="42">
        <v>89.93823065769142</v>
      </c>
      <c r="BS12" s="42">
        <v>0</v>
      </c>
      <c r="BT12" s="42">
        <f t="shared" si="0"/>
        <v>163285</v>
      </c>
    </row>
    <row r="13" spans="1:72" x14ac:dyDescent="0.25">
      <c r="A13" s="10" t="s">
        <v>71</v>
      </c>
      <c r="B13" s="8" t="s">
        <v>72</v>
      </c>
      <c r="C13" s="42">
        <v>69.918792720156347</v>
      </c>
      <c r="D13" s="42">
        <v>0.53563672774285598</v>
      </c>
      <c r="E13" s="42">
        <v>0.5334403079456107</v>
      </c>
      <c r="F13" s="42">
        <v>92.399644688317622</v>
      </c>
      <c r="G13" s="42">
        <v>330.76639275099984</v>
      </c>
      <c r="H13" s="42">
        <v>39.045463907477583</v>
      </c>
      <c r="I13" s="42">
        <v>10.323921058540634</v>
      </c>
      <c r="J13" s="42">
        <v>6.2565185901980245</v>
      </c>
      <c r="K13" s="42">
        <v>14.129837649777778</v>
      </c>
      <c r="L13" s="42">
        <v>2.3894340952337458</v>
      </c>
      <c r="M13" s="42">
        <v>781.37722675208738</v>
      </c>
      <c r="N13" s="42">
        <v>4761.4654782659054</v>
      </c>
      <c r="O13" s="42">
        <v>75.128554050616145</v>
      </c>
      <c r="P13" s="42">
        <v>32.75819580395666</v>
      </c>
      <c r="Q13" s="42">
        <v>20.833701851708341</v>
      </c>
      <c r="R13" s="42">
        <v>45.532339925016558</v>
      </c>
      <c r="S13" s="42">
        <v>1275.179159328241</v>
      </c>
      <c r="T13" s="42">
        <v>163.4106737506327</v>
      </c>
      <c r="U13" s="42">
        <v>1541.1121746658337</v>
      </c>
      <c r="V13" s="42">
        <v>25.688725921492178</v>
      </c>
      <c r="W13" s="42">
        <v>46.353340654126846</v>
      </c>
      <c r="X13" s="42">
        <v>1053.5975755965146</v>
      </c>
      <c r="Y13" s="42">
        <v>36.379226222227857</v>
      </c>
      <c r="Z13" s="42">
        <v>515.82085974024517</v>
      </c>
      <c r="AA13" s="42">
        <v>15.261955324169323</v>
      </c>
      <c r="AB13" s="42">
        <v>45.566129104464508</v>
      </c>
      <c r="AC13" s="42">
        <v>110.97799420090476</v>
      </c>
      <c r="AD13" s="42">
        <v>103.10319692429792</v>
      </c>
      <c r="AE13" s="42">
        <v>1575.2141474226387</v>
      </c>
      <c r="AF13" s="42">
        <v>261.06098614090394</v>
      </c>
      <c r="AG13" s="42">
        <v>39.683175605747927</v>
      </c>
      <c r="AH13" s="42">
        <v>146.44503967999472</v>
      </c>
      <c r="AI13" s="42">
        <v>21.007669082700751</v>
      </c>
      <c r="AJ13" s="42">
        <v>230.00972859737595</v>
      </c>
      <c r="AK13" s="42">
        <v>42.886432265955818</v>
      </c>
      <c r="AL13" s="42">
        <v>46.474117136244359</v>
      </c>
      <c r="AM13" s="42">
        <v>1079.7142891967746</v>
      </c>
      <c r="AN13" s="42">
        <v>62.99603542725216</v>
      </c>
      <c r="AO13" s="42">
        <v>390.71620595787965</v>
      </c>
      <c r="AP13" s="42">
        <v>2068.3907294637283</v>
      </c>
      <c r="AQ13" s="42">
        <v>748.23954364428334</v>
      </c>
      <c r="AR13" s="42">
        <v>597.51276460804138</v>
      </c>
      <c r="AS13" s="42">
        <v>511.68507628678248</v>
      </c>
      <c r="AT13" s="42">
        <v>52.195160032070085</v>
      </c>
      <c r="AU13" s="42">
        <v>23.960108557269425</v>
      </c>
      <c r="AV13" s="42">
        <v>18.60503477580616</v>
      </c>
      <c r="AW13" s="42">
        <v>0</v>
      </c>
      <c r="AX13" s="42">
        <v>1012.9878481563052</v>
      </c>
      <c r="AY13" s="42">
        <v>441.12945559979448</v>
      </c>
      <c r="AZ13" s="42">
        <v>490.42523420588134</v>
      </c>
      <c r="BA13" s="42">
        <v>0</v>
      </c>
      <c r="BB13" s="42">
        <v>94.146933605097487</v>
      </c>
      <c r="BC13" s="42">
        <v>90.413587967678438</v>
      </c>
      <c r="BD13" s="42">
        <v>40.508484403068159</v>
      </c>
      <c r="BE13" s="42">
        <v>40.657242148285469</v>
      </c>
      <c r="BF13" s="42">
        <v>21.278959910068654</v>
      </c>
      <c r="BG13" s="42">
        <v>131.16550163457748</v>
      </c>
      <c r="BH13" s="42">
        <v>0.25962240468540893</v>
      </c>
      <c r="BI13" s="42">
        <v>0</v>
      </c>
      <c r="BJ13" s="42">
        <v>11.327916893301254</v>
      </c>
      <c r="BK13" s="42">
        <v>0</v>
      </c>
      <c r="BL13" s="42">
        <v>24.906546213241224</v>
      </c>
      <c r="BM13" s="42">
        <v>0</v>
      </c>
      <c r="BN13" s="42">
        <v>109.38814451110832</v>
      </c>
      <c r="BO13" s="42">
        <v>17.670736526378054</v>
      </c>
      <c r="BP13" s="42">
        <v>72.934516665170378</v>
      </c>
      <c r="BQ13" s="42">
        <v>3.3130364675534354</v>
      </c>
      <c r="BR13" s="42">
        <v>7.8443982275244171</v>
      </c>
      <c r="BS13" s="42">
        <v>0</v>
      </c>
      <c r="BT13" s="42">
        <f t="shared" si="0"/>
        <v>21743</v>
      </c>
    </row>
    <row r="14" spans="1:72" x14ac:dyDescent="0.25">
      <c r="A14" s="10" t="s">
        <v>73</v>
      </c>
      <c r="B14" s="8" t="s">
        <v>74</v>
      </c>
      <c r="C14" s="42">
        <v>3091.2543649979184</v>
      </c>
      <c r="D14" s="42">
        <v>71.929457540945634</v>
      </c>
      <c r="E14" s="42">
        <v>29.215665085754082</v>
      </c>
      <c r="F14" s="42">
        <v>3465.6630414192414</v>
      </c>
      <c r="G14" s="42">
        <v>16805.956604437604</v>
      </c>
      <c r="H14" s="42">
        <v>1791.4360419827997</v>
      </c>
      <c r="I14" s="42">
        <v>251.83478234859385</v>
      </c>
      <c r="J14" s="42">
        <v>286.2145838095575</v>
      </c>
      <c r="K14" s="42">
        <v>188.26905205810527</v>
      </c>
      <c r="L14" s="42">
        <v>174.62989448797651</v>
      </c>
      <c r="M14" s="42">
        <v>35491.466315246194</v>
      </c>
      <c r="N14" s="42">
        <v>284216.32600920589</v>
      </c>
      <c r="O14" s="42">
        <v>3088.4672616827866</v>
      </c>
      <c r="P14" s="42">
        <v>1489.0586513822973</v>
      </c>
      <c r="Q14" s="42">
        <v>682.33384648401841</v>
      </c>
      <c r="R14" s="42">
        <v>1579.5191269038753</v>
      </c>
      <c r="S14" s="42">
        <v>60414.966125637227</v>
      </c>
      <c r="T14" s="42">
        <v>7885.7748552109397</v>
      </c>
      <c r="U14" s="42">
        <v>66674.131260664348</v>
      </c>
      <c r="V14" s="42">
        <v>1495.9532369169794</v>
      </c>
      <c r="W14" s="42">
        <v>1896.1618177810135</v>
      </c>
      <c r="X14" s="42">
        <v>77750.486639561059</v>
      </c>
      <c r="Y14" s="42">
        <v>880.104795454532</v>
      </c>
      <c r="Z14" s="42">
        <v>9098.8310600212244</v>
      </c>
      <c r="AA14" s="42">
        <v>202.09820453815735</v>
      </c>
      <c r="AB14" s="42">
        <v>2824.5532688274634</v>
      </c>
      <c r="AC14" s="42">
        <v>2052.5633490430082</v>
      </c>
      <c r="AD14" s="42">
        <v>2196.4731230802513</v>
      </c>
      <c r="AE14" s="42">
        <v>61365.018375696316</v>
      </c>
      <c r="AF14" s="42">
        <v>2805.696953616226</v>
      </c>
      <c r="AG14" s="42">
        <v>578.97175574817015</v>
      </c>
      <c r="AH14" s="42">
        <v>1437.4552808693938</v>
      </c>
      <c r="AI14" s="42">
        <v>205.65981922604362</v>
      </c>
      <c r="AJ14" s="42">
        <v>2617.7251670707346</v>
      </c>
      <c r="AK14" s="42">
        <v>565.22885662462227</v>
      </c>
      <c r="AL14" s="42">
        <v>758.18326797756322</v>
      </c>
      <c r="AM14" s="42">
        <v>14611.519968771563</v>
      </c>
      <c r="AN14" s="42">
        <v>720.53162920843113</v>
      </c>
      <c r="AO14" s="42">
        <v>4529.9968526333523</v>
      </c>
      <c r="AP14" s="42">
        <v>26658.882536764242</v>
      </c>
      <c r="AQ14" s="42">
        <v>12465.335645657222</v>
      </c>
      <c r="AR14" s="42">
        <v>14595.423149305421</v>
      </c>
      <c r="AS14" s="42">
        <v>8573.4321729786243</v>
      </c>
      <c r="AT14" s="42">
        <v>683.8928964357699</v>
      </c>
      <c r="AU14" s="42">
        <v>398.08476844246559</v>
      </c>
      <c r="AV14" s="42">
        <v>182.13863106961313</v>
      </c>
      <c r="AW14" s="42">
        <v>0</v>
      </c>
      <c r="AX14" s="42">
        <v>18195.730408934625</v>
      </c>
      <c r="AY14" s="42">
        <v>16320.656649414137</v>
      </c>
      <c r="AZ14" s="42">
        <v>15761.331822620912</v>
      </c>
      <c r="BA14" s="42">
        <v>0</v>
      </c>
      <c r="BB14" s="42">
        <v>921.67490213633289</v>
      </c>
      <c r="BC14" s="42">
        <v>1740.2070773984267</v>
      </c>
      <c r="BD14" s="42">
        <v>1191.4082739276193</v>
      </c>
      <c r="BE14" s="42">
        <v>400.12377777334984</v>
      </c>
      <c r="BF14" s="42">
        <v>208.31568848476641</v>
      </c>
      <c r="BG14" s="42">
        <v>1742.7204703299858</v>
      </c>
      <c r="BH14" s="42">
        <v>2.5416383228637378</v>
      </c>
      <c r="BI14" s="42">
        <v>0</v>
      </c>
      <c r="BJ14" s="42">
        <v>110.89746945806682</v>
      </c>
      <c r="BK14" s="42">
        <v>0</v>
      </c>
      <c r="BL14" s="42">
        <v>464.05235979967006</v>
      </c>
      <c r="BM14" s="42">
        <v>0</v>
      </c>
      <c r="BN14" s="42">
        <v>1676.8100005559804</v>
      </c>
      <c r="BO14" s="42">
        <v>182.00873765909492</v>
      </c>
      <c r="BP14" s="42">
        <v>3672.6274820864414</v>
      </c>
      <c r="BQ14" s="42">
        <v>32.433797311069128</v>
      </c>
      <c r="BR14" s="42">
        <v>84.609279881281964</v>
      </c>
      <c r="BS14" s="42">
        <v>0</v>
      </c>
      <c r="BT14" s="42">
        <f t="shared" si="0"/>
        <v>802536.99999999965</v>
      </c>
    </row>
    <row r="15" spans="1:72" x14ac:dyDescent="0.25">
      <c r="A15" s="10" t="s">
        <v>75</v>
      </c>
      <c r="B15" s="8" t="s">
        <v>76</v>
      </c>
      <c r="C15" s="42">
        <v>48.88463124887538</v>
      </c>
      <c r="D15" s="42">
        <v>0.2069505539006489</v>
      </c>
      <c r="E15" s="42">
        <v>0.3534067702873519</v>
      </c>
      <c r="F15" s="42">
        <v>71.760980138084093</v>
      </c>
      <c r="G15" s="42">
        <v>264.99141675002511</v>
      </c>
      <c r="H15" s="42">
        <v>30.287260741726623</v>
      </c>
      <c r="I15" s="42">
        <v>11.025495136991971</v>
      </c>
      <c r="J15" s="42">
        <v>6.2230597459985839</v>
      </c>
      <c r="K15" s="42">
        <v>17.545733242543779</v>
      </c>
      <c r="L15" s="42">
        <v>1.9197316332764749</v>
      </c>
      <c r="M15" s="42">
        <v>561.14552241016054</v>
      </c>
      <c r="N15" s="42">
        <v>3279.3614049233934</v>
      </c>
      <c r="O15" s="42">
        <v>59.444477024645749</v>
      </c>
      <c r="P15" s="42">
        <v>25.721912481617597</v>
      </c>
      <c r="Q15" s="42">
        <v>19.642326392291636</v>
      </c>
      <c r="R15" s="42">
        <v>42.918972272876388</v>
      </c>
      <c r="S15" s="42">
        <v>1020.8702886204075</v>
      </c>
      <c r="T15" s="42">
        <v>137.95969393411519</v>
      </c>
      <c r="U15" s="42">
        <v>1207.9788284255519</v>
      </c>
      <c r="V15" s="42">
        <v>17.139286617795758</v>
      </c>
      <c r="W15" s="42">
        <v>37.061675962229273</v>
      </c>
      <c r="X15" s="42">
        <v>769.95204913899022</v>
      </c>
      <c r="Y15" s="42">
        <v>35.713406602542634</v>
      </c>
      <c r="Z15" s="42">
        <v>593.74795082061235</v>
      </c>
      <c r="AA15" s="42">
        <v>18.282933045096325</v>
      </c>
      <c r="AB15" s="42">
        <v>35.235203798392902</v>
      </c>
      <c r="AC15" s="42">
        <v>124.55165236632695</v>
      </c>
      <c r="AD15" s="42">
        <v>117.6997388656758</v>
      </c>
      <c r="AE15" s="42">
        <v>1420.4905757443933</v>
      </c>
      <c r="AF15" s="42">
        <v>326.5926526119967</v>
      </c>
      <c r="AG15" s="42">
        <v>48.576958811033073</v>
      </c>
      <c r="AH15" s="42">
        <v>185.43465991080211</v>
      </c>
      <c r="AI15" s="42">
        <v>26.611345518272646</v>
      </c>
      <c r="AJ15" s="42">
        <v>284.06938173555437</v>
      </c>
      <c r="AK15" s="42">
        <v>53.218077725490758</v>
      </c>
      <c r="AL15" s="42">
        <v>53.094104383696624</v>
      </c>
      <c r="AM15" s="42">
        <v>1298.8913714569494</v>
      </c>
      <c r="AN15" s="42">
        <v>78.21478389838714</v>
      </c>
      <c r="AO15" s="42">
        <v>487.6469120229483</v>
      </c>
      <c r="AP15" s="42">
        <v>2525.0163348240062</v>
      </c>
      <c r="AQ15" s="42">
        <v>900.32768245258262</v>
      </c>
      <c r="AR15" s="42">
        <v>636.43006188248273</v>
      </c>
      <c r="AS15" s="42">
        <v>579.50076239678015</v>
      </c>
      <c r="AT15" s="42">
        <v>62.897555643848278</v>
      </c>
      <c r="AU15" s="42">
        <v>27.092349841850407</v>
      </c>
      <c r="AV15" s="42">
        <v>23.567822153394523</v>
      </c>
      <c r="AW15" s="42">
        <v>0</v>
      </c>
      <c r="AX15" s="42">
        <v>1154.7313086030092</v>
      </c>
      <c r="AY15" s="42">
        <v>404.18306161479802</v>
      </c>
      <c r="AZ15" s="42">
        <v>463.43796059631211</v>
      </c>
      <c r="BA15" s="42">
        <v>0</v>
      </c>
      <c r="BB15" s="42">
        <v>119.26009353004486</v>
      </c>
      <c r="BC15" s="42">
        <v>99.851186574806277</v>
      </c>
      <c r="BD15" s="42">
        <v>39.289261741059519</v>
      </c>
      <c r="BE15" s="42">
        <v>51.460486378268016</v>
      </c>
      <c r="BF15" s="42">
        <v>26.955001633313522</v>
      </c>
      <c r="BG15" s="42">
        <v>159.05172252443589</v>
      </c>
      <c r="BH15" s="42">
        <v>0.328875206867073</v>
      </c>
      <c r="BI15" s="42">
        <v>0</v>
      </c>
      <c r="BJ15" s="42">
        <v>14.349574398911022</v>
      </c>
      <c r="BK15" s="42">
        <v>0</v>
      </c>
      <c r="BL15" s="42">
        <v>29.875906700008084</v>
      </c>
      <c r="BM15" s="42">
        <v>0</v>
      </c>
      <c r="BN15" s="42">
        <v>128.27046081225313</v>
      </c>
      <c r="BO15" s="42">
        <v>22.204603158273734</v>
      </c>
      <c r="BP15" s="42">
        <v>66.405841205097119</v>
      </c>
      <c r="BQ15" s="42">
        <v>4.1967701321658248</v>
      </c>
      <c r="BR15" s="42">
        <v>9.8485025114735869</v>
      </c>
      <c r="BS15" s="42">
        <v>0</v>
      </c>
      <c r="BT15" s="42">
        <f t="shared" si="0"/>
        <v>20368.999999999996</v>
      </c>
    </row>
    <row r="16" spans="1:72" x14ac:dyDescent="0.25">
      <c r="A16" s="10" t="s">
        <v>77</v>
      </c>
      <c r="B16" s="8" t="s">
        <v>78</v>
      </c>
      <c r="C16" s="42">
        <v>1788.135374811415</v>
      </c>
      <c r="D16" s="42">
        <v>18.574233605113807</v>
      </c>
      <c r="E16" s="42">
        <v>14.211496859065601</v>
      </c>
      <c r="F16" s="42">
        <v>2146.6749353476262</v>
      </c>
      <c r="G16" s="42">
        <v>7410.9027913580667</v>
      </c>
      <c r="H16" s="42">
        <v>906.42438886711273</v>
      </c>
      <c r="I16" s="42">
        <v>148.235227042742</v>
      </c>
      <c r="J16" s="42">
        <v>103.17125147544949</v>
      </c>
      <c r="K16" s="42">
        <v>128.33484489737322</v>
      </c>
      <c r="L16" s="42">
        <v>53.070107323811079</v>
      </c>
      <c r="M16" s="42">
        <v>19522.345696992881</v>
      </c>
      <c r="N16" s="42">
        <v>122884.66154060874</v>
      </c>
      <c r="O16" s="42">
        <v>1710.2185344089585</v>
      </c>
      <c r="P16" s="42">
        <v>750.97441998824104</v>
      </c>
      <c r="Q16" s="42">
        <v>378.23928635534219</v>
      </c>
      <c r="R16" s="42">
        <v>826.44725622981582</v>
      </c>
      <c r="S16" s="42">
        <v>28617.696559464992</v>
      </c>
      <c r="T16" s="42">
        <v>3447.2361866574811</v>
      </c>
      <c r="U16" s="42">
        <v>35413.425046701253</v>
      </c>
      <c r="V16" s="42">
        <v>680.1824414050817</v>
      </c>
      <c r="W16" s="42">
        <v>1043.4039307826949</v>
      </c>
      <c r="X16" s="42">
        <v>25747.236862127691</v>
      </c>
      <c r="Y16" s="42">
        <v>618.77021143307866</v>
      </c>
      <c r="Z16" s="42">
        <v>6109.0711367806234</v>
      </c>
      <c r="AA16" s="42">
        <v>159.16001775393158</v>
      </c>
      <c r="AB16" s="42">
        <v>1057.0664966091595</v>
      </c>
      <c r="AC16" s="42">
        <v>1411.8701919784603</v>
      </c>
      <c r="AD16" s="42">
        <v>1249.0640951965727</v>
      </c>
      <c r="AE16" s="42">
        <v>30528.992975394307</v>
      </c>
      <c r="AF16" s="42">
        <v>2300.5389117870973</v>
      </c>
      <c r="AG16" s="42">
        <v>381.63151947394181</v>
      </c>
      <c r="AH16" s="42">
        <v>1222.8186157028676</v>
      </c>
      <c r="AI16" s="42">
        <v>175.09245759241094</v>
      </c>
      <c r="AJ16" s="42">
        <v>2139.0411753279777</v>
      </c>
      <c r="AK16" s="42">
        <v>390.66355336114708</v>
      </c>
      <c r="AL16" s="42">
        <v>563.07422987641553</v>
      </c>
      <c r="AM16" s="42">
        <v>11090.497982956455</v>
      </c>
      <c r="AN16" s="42">
        <v>573.15505364326168</v>
      </c>
      <c r="AO16" s="42">
        <v>3476.4723128063101</v>
      </c>
      <c r="AP16" s="42">
        <v>20124.556949875645</v>
      </c>
      <c r="AQ16" s="42">
        <v>7666.4672349905495</v>
      </c>
      <c r="AR16" s="42">
        <v>8631.0546158597099</v>
      </c>
      <c r="AS16" s="42">
        <v>6353.9966939082005</v>
      </c>
      <c r="AT16" s="42">
        <v>532.97181891887089</v>
      </c>
      <c r="AU16" s="42">
        <v>298.8800166926286</v>
      </c>
      <c r="AV16" s="42">
        <v>155.06723995241896</v>
      </c>
      <c r="AW16" s="42">
        <v>0</v>
      </c>
      <c r="AX16" s="42">
        <v>12342.224926175812</v>
      </c>
      <c r="AY16" s="42">
        <v>8358.2603889575184</v>
      </c>
      <c r="AZ16" s="42">
        <v>8872.9506393716601</v>
      </c>
      <c r="BA16" s="42">
        <v>0</v>
      </c>
      <c r="BB16" s="42">
        <v>784.68572190526993</v>
      </c>
      <c r="BC16" s="42">
        <v>1199.6496902643094</v>
      </c>
      <c r="BD16" s="42">
        <v>702.49543864378325</v>
      </c>
      <c r="BE16" s="42">
        <v>340.13903952553977</v>
      </c>
      <c r="BF16" s="42">
        <v>177.35358316037028</v>
      </c>
      <c r="BG16" s="42">
        <v>1308.7669272627516</v>
      </c>
      <c r="BH16" s="42">
        <v>2.1638728553589544</v>
      </c>
      <c r="BI16" s="42">
        <v>0</v>
      </c>
      <c r="BJ16" s="42">
        <v>94.414701623608892</v>
      </c>
      <c r="BK16" s="42">
        <v>0</v>
      </c>
      <c r="BL16" s="42">
        <v>257.77914231753681</v>
      </c>
      <c r="BM16" s="42">
        <v>0</v>
      </c>
      <c r="BN16" s="42">
        <v>1224.5626031801112</v>
      </c>
      <c r="BO16" s="42">
        <v>152.74898352897591</v>
      </c>
      <c r="BP16" s="42">
        <v>1389.3630237738003</v>
      </c>
      <c r="BQ16" s="42">
        <v>27.613139511746088</v>
      </c>
      <c r="BR16" s="42">
        <v>68.050256758887429</v>
      </c>
      <c r="BS16" s="42">
        <v>0</v>
      </c>
      <c r="BT16" s="42">
        <f t="shared" si="0"/>
        <v>398252.99999999994</v>
      </c>
    </row>
    <row r="17" spans="1:72" x14ac:dyDescent="0.25">
      <c r="A17" s="10" t="s">
        <v>79</v>
      </c>
      <c r="B17" s="8" t="s">
        <v>80</v>
      </c>
      <c r="C17" s="42">
        <v>56.174971974447288</v>
      </c>
      <c r="D17" s="42">
        <v>9.7763067091528252E-2</v>
      </c>
      <c r="E17" s="42">
        <v>0.38976580340737693</v>
      </c>
      <c r="F17" s="42">
        <v>84.065374354509714</v>
      </c>
      <c r="G17" s="42">
        <v>296.56057994231065</v>
      </c>
      <c r="H17" s="42">
        <v>34.489241019580653</v>
      </c>
      <c r="I17" s="42">
        <v>13.142545057026378</v>
      </c>
      <c r="J17" s="42">
        <v>7.049635624305413</v>
      </c>
      <c r="K17" s="42">
        <v>21.188646562202099</v>
      </c>
      <c r="L17" s="42">
        <v>1.9866572484294274</v>
      </c>
      <c r="M17" s="42">
        <v>641.37888793198522</v>
      </c>
      <c r="N17" s="42">
        <v>3546.4181986644071</v>
      </c>
      <c r="O17" s="42">
        <v>68.747411449213743</v>
      </c>
      <c r="P17" s="42">
        <v>29.323831569502275</v>
      </c>
      <c r="Q17" s="42">
        <v>23.098601565415549</v>
      </c>
      <c r="R17" s="42">
        <v>50.203439965761653</v>
      </c>
      <c r="S17" s="42">
        <v>1155.7922522059946</v>
      </c>
      <c r="T17" s="42">
        <v>155.59802358574774</v>
      </c>
      <c r="U17" s="42">
        <v>1387.4658359694581</v>
      </c>
      <c r="V17" s="42">
        <v>18.632957968754745</v>
      </c>
      <c r="W17" s="42">
        <v>42.872353264715883</v>
      </c>
      <c r="X17" s="42">
        <v>788.76586177479885</v>
      </c>
      <c r="Y17" s="42">
        <v>42.850391852488997</v>
      </c>
      <c r="Z17" s="42">
        <v>714.82597948370199</v>
      </c>
      <c r="AA17" s="42">
        <v>22.147982821799314</v>
      </c>
      <c r="AB17" s="42">
        <v>37.8966658937738</v>
      </c>
      <c r="AC17" s="42">
        <v>149.96163313807284</v>
      </c>
      <c r="AD17" s="42">
        <v>140.64533216085059</v>
      </c>
      <c r="AE17" s="42">
        <v>1645.0034059602096</v>
      </c>
      <c r="AF17" s="42">
        <v>396.20903597236088</v>
      </c>
      <c r="AG17" s="42">
        <v>58.578375897690712</v>
      </c>
      <c r="AH17" s="42">
        <v>225.14651077543988</v>
      </c>
      <c r="AI17" s="42">
        <v>32.310863581381618</v>
      </c>
      <c r="AJ17" s="42">
        <v>344.557973458015</v>
      </c>
      <c r="AK17" s="42">
        <v>64.289789725287804</v>
      </c>
      <c r="AL17" s="42">
        <v>64.145968243388253</v>
      </c>
      <c r="AM17" s="42">
        <v>1571.9723951240146</v>
      </c>
      <c r="AN17" s="42">
        <v>94.816182135076659</v>
      </c>
      <c r="AO17" s="42">
        <v>590.70654495307497</v>
      </c>
      <c r="AP17" s="42">
        <v>3056.2442712494153</v>
      </c>
      <c r="AQ17" s="42">
        <v>1082.4850836069795</v>
      </c>
      <c r="AR17" s="42">
        <v>758.71086226774264</v>
      </c>
      <c r="AS17" s="42">
        <v>699.93911761581433</v>
      </c>
      <c r="AT17" s="42">
        <v>76.178735751492709</v>
      </c>
      <c r="AU17" s="42">
        <v>32.737472057325419</v>
      </c>
      <c r="AV17" s="42">
        <v>28.615489810002778</v>
      </c>
      <c r="AW17" s="42">
        <v>0</v>
      </c>
      <c r="AX17" s="42">
        <v>1390.272437839119</v>
      </c>
      <c r="AY17" s="42">
        <v>470.38490187028845</v>
      </c>
      <c r="AZ17" s="42">
        <v>545.8290383465793</v>
      </c>
      <c r="BA17" s="42">
        <v>0</v>
      </c>
      <c r="BB17" s="42">
        <v>144.80277256579009</v>
      </c>
      <c r="BC17" s="42">
        <v>120.16775367338417</v>
      </c>
      <c r="BD17" s="42">
        <v>46.541393954079865</v>
      </c>
      <c r="BE17" s="42">
        <v>62.480078964181999</v>
      </c>
      <c r="BF17" s="42">
        <v>32.728122672785652</v>
      </c>
      <c r="BG17" s="42">
        <v>192.46288834648175</v>
      </c>
      <c r="BH17" s="42">
        <v>0.39931246381676411</v>
      </c>
      <c r="BI17" s="42">
        <v>0</v>
      </c>
      <c r="BJ17" s="42">
        <v>17.422912364041771</v>
      </c>
      <c r="BK17" s="42">
        <v>0</v>
      </c>
      <c r="BL17" s="42">
        <v>35.779847752914662</v>
      </c>
      <c r="BM17" s="42">
        <v>0</v>
      </c>
      <c r="BN17" s="42">
        <v>154.97426024982013</v>
      </c>
      <c r="BO17" s="42">
        <v>26.951621711438694</v>
      </c>
      <c r="BP17" s="42">
        <v>74.344863959782174</v>
      </c>
      <c r="BQ17" s="42">
        <v>5.0956186010856319</v>
      </c>
      <c r="BR17" s="42">
        <v>11.943274559941663</v>
      </c>
      <c r="BS17" s="42">
        <v>0</v>
      </c>
      <c r="BT17" s="42">
        <f t="shared" si="0"/>
        <v>23686.999999999993</v>
      </c>
    </row>
    <row r="18" spans="1:72" x14ac:dyDescent="0.25">
      <c r="A18" s="10" t="s">
        <v>81</v>
      </c>
      <c r="B18" s="8" t="s">
        <v>82</v>
      </c>
      <c r="C18" s="42">
        <v>27.91943577937322</v>
      </c>
      <c r="D18" s="42">
        <v>0.16350030185996969</v>
      </c>
      <c r="E18" s="42">
        <v>0.20712856816136063</v>
      </c>
      <c r="F18" s="42">
        <v>35.102415152429614</v>
      </c>
      <c r="G18" s="42">
        <v>109.66318638263515</v>
      </c>
      <c r="H18" s="42">
        <v>13.956376901494215</v>
      </c>
      <c r="I18" s="42">
        <v>2.8265114050527242</v>
      </c>
      <c r="J18" s="42">
        <v>1.5708225155902333</v>
      </c>
      <c r="K18" s="42">
        <v>3.0995292717089935</v>
      </c>
      <c r="L18" s="42">
        <v>0.64385927713043867</v>
      </c>
      <c r="M18" s="42">
        <v>302.19466118831303</v>
      </c>
      <c r="N18" s="42">
        <v>1723.7973417153087</v>
      </c>
      <c r="O18" s="42">
        <v>27.265822257204654</v>
      </c>
      <c r="P18" s="42">
        <v>11.595228276992502</v>
      </c>
      <c r="Q18" s="42">
        <v>6.4982027894191532</v>
      </c>
      <c r="R18" s="42">
        <v>13.964987358675021</v>
      </c>
      <c r="S18" s="42">
        <v>435.11000515788345</v>
      </c>
      <c r="T18" s="42">
        <v>51.885075647300319</v>
      </c>
      <c r="U18" s="42">
        <v>555.77555256093297</v>
      </c>
      <c r="V18" s="42">
        <v>9.6722787946411248</v>
      </c>
      <c r="W18" s="42">
        <v>16.660561160378279</v>
      </c>
      <c r="X18" s="42">
        <v>319.16143297567601</v>
      </c>
      <c r="Y18" s="42">
        <v>11.509689583661043</v>
      </c>
      <c r="Z18" s="42">
        <v>129.85854786989825</v>
      </c>
      <c r="AA18" s="42">
        <v>3.677234293873207</v>
      </c>
      <c r="AB18" s="42">
        <v>14.33188766052405</v>
      </c>
      <c r="AC18" s="42">
        <v>29.23503437288792</v>
      </c>
      <c r="AD18" s="42">
        <v>25.399880392150987</v>
      </c>
      <c r="AE18" s="42">
        <v>496.08081615608978</v>
      </c>
      <c r="AF18" s="42">
        <v>57.928152065857752</v>
      </c>
      <c r="AG18" s="42">
        <v>8.9085102574109634</v>
      </c>
      <c r="AH18" s="42">
        <v>31.782337128911884</v>
      </c>
      <c r="AI18" s="42">
        <v>4.5555360833579384</v>
      </c>
      <c r="AJ18" s="42">
        <v>52.431787346916877</v>
      </c>
      <c r="AK18" s="42">
        <v>9.4421934275272346</v>
      </c>
      <c r="AL18" s="42">
        <v>12.064013364405188</v>
      </c>
      <c r="AM18" s="42">
        <v>256.6283494368509</v>
      </c>
      <c r="AN18" s="42">
        <v>14.149284941180783</v>
      </c>
      <c r="AO18" s="42">
        <v>86.351579116399861</v>
      </c>
      <c r="AP18" s="42">
        <v>477.34957738712421</v>
      </c>
      <c r="AQ18" s="42">
        <v>171.3421649761174</v>
      </c>
      <c r="AR18" s="42">
        <v>164.35621695458428</v>
      </c>
      <c r="AS18" s="42">
        <v>134.68019543431603</v>
      </c>
      <c r="AT18" s="42">
        <v>12.415122007942523</v>
      </c>
      <c r="AU18" s="42">
        <v>6.3368562901037588</v>
      </c>
      <c r="AV18" s="42">
        <v>4.0345221985197979</v>
      </c>
      <c r="AW18" s="42">
        <v>0</v>
      </c>
      <c r="AX18" s="42">
        <v>259.63042635602903</v>
      </c>
      <c r="AY18" s="42">
        <v>138.17854581569026</v>
      </c>
      <c r="AZ18" s="42">
        <v>153.27539845801579</v>
      </c>
      <c r="BA18" s="42">
        <v>0</v>
      </c>
      <c r="BB18" s="42">
        <v>20.41586581962607</v>
      </c>
      <c r="BC18" s="42">
        <v>24.421756234100499</v>
      </c>
      <c r="BD18" s="42">
        <v>12.470390308881973</v>
      </c>
      <c r="BE18" s="42">
        <v>8.8312186496254554</v>
      </c>
      <c r="BF18" s="42">
        <v>4.6143657968446288</v>
      </c>
      <c r="BG18" s="42">
        <v>30.649761338829471</v>
      </c>
      <c r="BH18" s="42">
        <v>5.6299403229198547E-2</v>
      </c>
      <c r="BI18" s="42">
        <v>0</v>
      </c>
      <c r="BJ18" s="42">
        <v>2.4564712036143463</v>
      </c>
      <c r="BK18" s="42">
        <v>0</v>
      </c>
      <c r="BL18" s="42">
        <v>5.6144150570098423</v>
      </c>
      <c r="BM18" s="42">
        <v>0</v>
      </c>
      <c r="BN18" s="42">
        <v>27.081611379907457</v>
      </c>
      <c r="BO18" s="42">
        <v>3.8948383869582828</v>
      </c>
      <c r="BP18" s="42">
        <v>20.384053815737161</v>
      </c>
      <c r="BQ18" s="42">
        <v>0.71843559197382789</v>
      </c>
      <c r="BR18" s="42">
        <v>1.7227421991526308</v>
      </c>
      <c r="BS18" s="42">
        <v>0</v>
      </c>
      <c r="BT18" s="42">
        <f t="shared" si="0"/>
        <v>6598.0000000000009</v>
      </c>
    </row>
    <row r="19" spans="1:72" x14ac:dyDescent="0.25">
      <c r="A19" s="10" t="s">
        <v>83</v>
      </c>
      <c r="B19" s="8" t="s">
        <v>84</v>
      </c>
      <c r="C19" s="42">
        <v>608.23727346961527</v>
      </c>
      <c r="D19" s="42">
        <v>6.1264855377357712</v>
      </c>
      <c r="E19" s="42">
        <v>4.8117057657662361</v>
      </c>
      <c r="F19" s="42">
        <v>710.72898683672736</v>
      </c>
      <c r="G19" s="42">
        <v>2331.2786141946399</v>
      </c>
      <c r="H19" s="42">
        <v>293.98774701898452</v>
      </c>
      <c r="I19" s="42">
        <v>37.674095765345079</v>
      </c>
      <c r="J19" s="42">
        <v>26.814399907199601</v>
      </c>
      <c r="K19" s="42">
        <v>18.451465758185911</v>
      </c>
      <c r="L19" s="42">
        <v>15.638022218480661</v>
      </c>
      <c r="M19" s="42">
        <v>6557.4710796975105</v>
      </c>
      <c r="N19" s="42">
        <v>40603.596751302124</v>
      </c>
      <c r="O19" s="42">
        <v>555.91397243791243</v>
      </c>
      <c r="P19" s="42">
        <v>242.32149124889611</v>
      </c>
      <c r="Q19" s="42">
        <v>111.00961732975526</v>
      </c>
      <c r="R19" s="42">
        <v>240.89437128349257</v>
      </c>
      <c r="S19" s="42">
        <v>9090.706697016898</v>
      </c>
      <c r="T19" s="42">
        <v>1056.087821949407</v>
      </c>
      <c r="U19" s="42">
        <v>11502.566032704779</v>
      </c>
      <c r="V19" s="42">
        <v>228.05416355565143</v>
      </c>
      <c r="W19" s="42">
        <v>337.4783113365246</v>
      </c>
      <c r="X19" s="42">
        <v>8014.3659785471982</v>
      </c>
      <c r="Y19" s="42">
        <v>179.43433138994496</v>
      </c>
      <c r="Z19" s="42">
        <v>1320.12383307144</v>
      </c>
      <c r="AA19" s="42">
        <v>29.869286723365551</v>
      </c>
      <c r="AB19" s="42">
        <v>329.24249428281831</v>
      </c>
      <c r="AC19" s="42">
        <v>329.34911574137107</v>
      </c>
      <c r="AD19" s="42">
        <v>270.42862731137222</v>
      </c>
      <c r="AE19" s="42">
        <v>9145.6865764652284</v>
      </c>
      <c r="AF19" s="42">
        <v>319.21010149309654</v>
      </c>
      <c r="AG19" s="42">
        <v>61.134571367169031</v>
      </c>
      <c r="AH19" s="42">
        <v>148.89438856746622</v>
      </c>
      <c r="AI19" s="42">
        <v>21.213626622727229</v>
      </c>
      <c r="AJ19" s="42">
        <v>332.69350077527753</v>
      </c>
      <c r="AK19" s="42">
        <v>56.670296541275739</v>
      </c>
      <c r="AL19" s="42">
        <v>126.18435028110275</v>
      </c>
      <c r="AM19" s="42">
        <v>2025.596260309062</v>
      </c>
      <c r="AN19" s="42">
        <v>84.925810763065698</v>
      </c>
      <c r="AO19" s="42">
        <v>487.77632789672919</v>
      </c>
      <c r="AP19" s="42">
        <v>3363.5959099650518</v>
      </c>
      <c r="AQ19" s="42">
        <v>1351.4583048750633</v>
      </c>
      <c r="AR19" s="42">
        <v>2205.0398856033044</v>
      </c>
      <c r="AS19" s="42">
        <v>1459.7293027839896</v>
      </c>
      <c r="AT19" s="42">
        <v>96.807357405718392</v>
      </c>
      <c r="AU19" s="42">
        <v>69.066061074288996</v>
      </c>
      <c r="AV19" s="42">
        <v>18.787437077529749</v>
      </c>
      <c r="AW19" s="42">
        <v>0</v>
      </c>
      <c r="AX19" s="42">
        <v>2753.0382808801642</v>
      </c>
      <c r="AY19" s="42">
        <v>2484.780348708749</v>
      </c>
      <c r="AZ19" s="42">
        <v>2603.8259841141085</v>
      </c>
      <c r="BA19" s="42">
        <v>0</v>
      </c>
      <c r="BB19" s="42">
        <v>95.069942758088629</v>
      </c>
      <c r="BC19" s="42">
        <v>290.91780832848298</v>
      </c>
      <c r="BD19" s="42">
        <v>202.4284873753756</v>
      </c>
      <c r="BE19" s="42">
        <v>41.631971920467706</v>
      </c>
      <c r="BF19" s="42">
        <v>21.487577164088929</v>
      </c>
      <c r="BG19" s="42">
        <v>228.06964829227618</v>
      </c>
      <c r="BH19" s="42">
        <v>0.26216772237840308</v>
      </c>
      <c r="BI19" s="42">
        <v>0</v>
      </c>
      <c r="BJ19" s="42">
        <v>11.438974902059106</v>
      </c>
      <c r="BK19" s="42">
        <v>0</v>
      </c>
      <c r="BL19" s="42">
        <v>45.331647043928889</v>
      </c>
      <c r="BM19" s="42">
        <v>0</v>
      </c>
      <c r="BN19" s="42">
        <v>250.34234146965247</v>
      </c>
      <c r="BO19" s="42">
        <v>20.318192761110542</v>
      </c>
      <c r="BP19" s="42">
        <v>396.51189904148617</v>
      </c>
      <c r="BQ19" s="42">
        <v>3.3455172172353316</v>
      </c>
      <c r="BR19" s="42">
        <v>9.0663670300699444</v>
      </c>
      <c r="BS19" s="42">
        <v>0</v>
      </c>
      <c r="BT19" s="42">
        <f t="shared" si="0"/>
        <v>115885.00000000006</v>
      </c>
    </row>
    <row r="20" spans="1:72" x14ac:dyDescent="0.25">
      <c r="A20" s="10" t="s">
        <v>85</v>
      </c>
      <c r="B20" s="8" t="s">
        <v>86</v>
      </c>
      <c r="C20" s="42">
        <v>157.05271907462071</v>
      </c>
      <c r="D20" s="42">
        <v>1.0053489351481297</v>
      </c>
      <c r="E20" s="42">
        <v>1.1751355172569615</v>
      </c>
      <c r="F20" s="42">
        <v>200.18583219658908</v>
      </c>
      <c r="G20" s="42">
        <v>652.3220014030519</v>
      </c>
      <c r="H20" s="42">
        <v>81.07979974772401</v>
      </c>
      <c r="I20" s="42">
        <v>17.903402867904529</v>
      </c>
      <c r="J20" s="42">
        <v>10.291630613337286</v>
      </c>
      <c r="K20" s="42">
        <v>21.361947940000732</v>
      </c>
      <c r="L20" s="42">
        <v>4.1177665189185557</v>
      </c>
      <c r="M20" s="42">
        <v>1715.4326606350007</v>
      </c>
      <c r="N20" s="42">
        <v>9985.1584906615572</v>
      </c>
      <c r="O20" s="42">
        <v>157.63022187605668</v>
      </c>
      <c r="P20" s="42">
        <v>67.560203155892438</v>
      </c>
      <c r="Q20" s="42">
        <v>39.375830378016332</v>
      </c>
      <c r="R20" s="42">
        <v>85.107247581518905</v>
      </c>
      <c r="S20" s="42">
        <v>2564.2900878418277</v>
      </c>
      <c r="T20" s="42">
        <v>312.91178719880691</v>
      </c>
      <c r="U20" s="42">
        <v>3219.6095060546008</v>
      </c>
      <c r="V20" s="42">
        <v>55.376125149189818</v>
      </c>
      <c r="W20" s="42">
        <v>96.596814357552603</v>
      </c>
      <c r="X20" s="42">
        <v>1958.8480851568445</v>
      </c>
      <c r="Y20" s="42">
        <v>69.374365441433994</v>
      </c>
      <c r="Z20" s="42">
        <v>847.9310702495186</v>
      </c>
      <c r="AA20" s="42">
        <v>24.409710384733504</v>
      </c>
      <c r="AB20" s="42">
        <v>86.787954698177785</v>
      </c>
      <c r="AC20" s="42">
        <v>187.70316186298513</v>
      </c>
      <c r="AD20" s="42">
        <v>167.28003011555049</v>
      </c>
      <c r="AE20" s="42">
        <v>2997.8156043871827</v>
      </c>
      <c r="AF20" s="42">
        <v>397.27268787759903</v>
      </c>
      <c r="AG20" s="42">
        <v>60.827250430412732</v>
      </c>
      <c r="AH20" s="42">
        <v>219.94241014710934</v>
      </c>
      <c r="AI20" s="42">
        <v>31.535973826826549</v>
      </c>
      <c r="AJ20" s="42">
        <v>355.69514338514404</v>
      </c>
      <c r="AK20" s="42">
        <v>64.976641746265869</v>
      </c>
      <c r="AL20" s="42">
        <v>77.865207353233103</v>
      </c>
      <c r="AM20" s="42">
        <v>1712.6402966492883</v>
      </c>
      <c r="AN20" s="42">
        <v>96.563849821119163</v>
      </c>
      <c r="AO20" s="42">
        <v>593.21692967824265</v>
      </c>
      <c r="AP20" s="42">
        <v>3222.7978829212134</v>
      </c>
      <c r="AQ20" s="42">
        <v>1160.8013035448944</v>
      </c>
      <c r="AR20" s="42">
        <v>1039.3038668475019</v>
      </c>
      <c r="AS20" s="42">
        <v>864.85825783731161</v>
      </c>
      <c r="AT20" s="42">
        <v>82.826435783993873</v>
      </c>
      <c r="AU20" s="42">
        <v>40.620380544813699</v>
      </c>
      <c r="AV20" s="42">
        <v>27.929223724310063</v>
      </c>
      <c r="AW20" s="42">
        <v>0</v>
      </c>
      <c r="AX20" s="42">
        <v>1683.9454824103093</v>
      </c>
      <c r="AY20" s="42">
        <v>836.37515529272127</v>
      </c>
      <c r="AZ20" s="42">
        <v>928.1141299122246</v>
      </c>
      <c r="BA20" s="42">
        <v>0</v>
      </c>
      <c r="BB20" s="42">
        <v>141.33006486146695</v>
      </c>
      <c r="BC20" s="42">
        <v>155.38156653293436</v>
      </c>
      <c r="BD20" s="42">
        <v>75.87510020199889</v>
      </c>
      <c r="BE20" s="42">
        <v>61.092955781146728</v>
      </c>
      <c r="BF20" s="42">
        <v>31.943226073501425</v>
      </c>
      <c r="BG20" s="42">
        <v>205.91625724571699</v>
      </c>
      <c r="BH20" s="42">
        <v>0.38973602101143934</v>
      </c>
      <c r="BI20" s="42">
        <v>0</v>
      </c>
      <c r="BJ20" s="42">
        <v>17.005070350893405</v>
      </c>
      <c r="BK20" s="42">
        <v>0</v>
      </c>
      <c r="BL20" s="42">
        <v>38.284959434603749</v>
      </c>
      <c r="BM20" s="42">
        <v>0</v>
      </c>
      <c r="BN20" s="42">
        <v>177.92854403511666</v>
      </c>
      <c r="BO20" s="42">
        <v>26.783218839603297</v>
      </c>
      <c r="BP20" s="42">
        <v>128.4280786544453</v>
      </c>
      <c r="BQ20" s="42">
        <v>4.973413800302259</v>
      </c>
      <c r="BR20" s="42">
        <v>11.864756431727811</v>
      </c>
      <c r="BS20" s="42">
        <v>0</v>
      </c>
      <c r="BT20" s="42">
        <f t="shared" si="0"/>
        <v>40361.000000000015</v>
      </c>
    </row>
    <row r="21" spans="1:72" x14ac:dyDescent="0.25">
      <c r="A21" s="10" t="s">
        <v>87</v>
      </c>
      <c r="B21" s="8" t="s">
        <v>88</v>
      </c>
      <c r="C21" s="42">
        <v>11.317765138991119</v>
      </c>
      <c r="D21" s="42">
        <v>0</v>
      </c>
      <c r="E21" s="42">
        <v>7.622859663594786E-2</v>
      </c>
      <c r="F21" s="42">
        <v>14.85521770999804</v>
      </c>
      <c r="G21" s="42">
        <v>39.597622133428615</v>
      </c>
      <c r="H21" s="42">
        <v>5.4233522985073748</v>
      </c>
      <c r="I21" s="42">
        <v>1.2874773480768931</v>
      </c>
      <c r="J21" s="42">
        <v>0.5388713352456308</v>
      </c>
      <c r="K21" s="42">
        <v>1.579159717468938</v>
      </c>
      <c r="L21" s="42">
        <v>0.14423807926844964</v>
      </c>
      <c r="M21" s="42">
        <v>120.38752298475775</v>
      </c>
      <c r="N21" s="42">
        <v>588.25113368922337</v>
      </c>
      <c r="O21" s="42">
        <v>11.098150523802353</v>
      </c>
      <c r="P21" s="42">
        <v>4.5111765577892617</v>
      </c>
      <c r="Q21" s="42">
        <v>2.7710394391812327</v>
      </c>
      <c r="R21" s="42">
        <v>5.8254822311466068</v>
      </c>
      <c r="S21" s="42">
        <v>164.38539712854651</v>
      </c>
      <c r="T21" s="42">
        <v>18.954275500181751</v>
      </c>
      <c r="U21" s="42">
        <v>221.65923564808367</v>
      </c>
      <c r="V21" s="42">
        <v>3.4067296956759767</v>
      </c>
      <c r="W21" s="42">
        <v>6.7787228157298536</v>
      </c>
      <c r="X21" s="42">
        <v>80.191435149174225</v>
      </c>
      <c r="Y21" s="42">
        <v>5.3173982747934145</v>
      </c>
      <c r="Z21" s="42">
        <v>63.120812596336911</v>
      </c>
      <c r="AA21" s="42">
        <v>1.8712138078198766</v>
      </c>
      <c r="AB21" s="42">
        <v>4.4184840175062252</v>
      </c>
      <c r="AC21" s="42">
        <v>14.104152178028105</v>
      </c>
      <c r="AD21" s="42">
        <v>11.857203935355731</v>
      </c>
      <c r="AE21" s="42">
        <v>199.39888519965504</v>
      </c>
      <c r="AF21" s="42">
        <v>30.36493323210334</v>
      </c>
      <c r="AG21" s="42">
        <v>4.4721911369636578</v>
      </c>
      <c r="AH21" s="42">
        <v>16.852896376666681</v>
      </c>
      <c r="AI21" s="42">
        <v>2.4164325240730333</v>
      </c>
      <c r="AJ21" s="42">
        <v>27.260766955600211</v>
      </c>
      <c r="AK21" s="42">
        <v>4.8181545530059324</v>
      </c>
      <c r="AL21" s="42">
        <v>5.9469100485070694</v>
      </c>
      <c r="AM21" s="42">
        <v>130.22728060421943</v>
      </c>
      <c r="AN21" s="42">
        <v>7.3567315908102797</v>
      </c>
      <c r="AO21" s="42">
        <v>44.850573756895713</v>
      </c>
      <c r="AP21" s="42">
        <v>244.0740538375432</v>
      </c>
      <c r="AQ21" s="42">
        <v>84.023480213784111</v>
      </c>
      <c r="AR21" s="42">
        <v>74.871056745264511</v>
      </c>
      <c r="AS21" s="42">
        <v>66.110561719198088</v>
      </c>
      <c r="AT21" s="42">
        <v>6.3286999394461647</v>
      </c>
      <c r="AU21" s="42">
        <v>3.1150936212511438</v>
      </c>
      <c r="AV21" s="42">
        <v>2.1400666093312268</v>
      </c>
      <c r="AW21" s="42">
        <v>0</v>
      </c>
      <c r="AX21" s="42">
        <v>125.83527572094485</v>
      </c>
      <c r="AY21" s="42">
        <v>56.573119066602175</v>
      </c>
      <c r="AZ21" s="42">
        <v>65.767628406785178</v>
      </c>
      <c r="BA21" s="42">
        <v>0</v>
      </c>
      <c r="BB21" s="42">
        <v>10.829364814797177</v>
      </c>
      <c r="BC21" s="42">
        <v>11.704412767623936</v>
      </c>
      <c r="BD21" s="42">
        <v>5.4788638088400115</v>
      </c>
      <c r="BE21" s="42">
        <v>4.681258535966629</v>
      </c>
      <c r="BF21" s="42">
        <v>2.4476380793468602</v>
      </c>
      <c r="BG21" s="42">
        <v>15.599767982091929</v>
      </c>
      <c r="BH21" s="42">
        <v>2.9863380853446857E-2</v>
      </c>
      <c r="BI21" s="42">
        <v>0</v>
      </c>
      <c r="BJ21" s="42">
        <v>1.3030073304758285</v>
      </c>
      <c r="BK21" s="42">
        <v>0</v>
      </c>
      <c r="BL21" s="42">
        <v>2.6898277129024395</v>
      </c>
      <c r="BM21" s="42">
        <v>0</v>
      </c>
      <c r="BN21" s="42">
        <v>13.481169842833616</v>
      </c>
      <c r="BO21" s="42">
        <v>2.0523962088071133</v>
      </c>
      <c r="BP21" s="42">
        <v>6.8839351249355776</v>
      </c>
      <c r="BQ21" s="42">
        <v>0.38108602349551746</v>
      </c>
      <c r="BR21" s="42">
        <v>0.90311799762463185</v>
      </c>
      <c r="BS21" s="42">
        <v>0</v>
      </c>
      <c r="BT21" s="42">
        <f t="shared" si="0"/>
        <v>2685</v>
      </c>
    </row>
    <row r="22" spans="1:72" x14ac:dyDescent="0.25">
      <c r="A22" s="10" t="s">
        <v>89</v>
      </c>
      <c r="B22" s="8" t="s">
        <v>90</v>
      </c>
      <c r="C22" s="42">
        <v>83.153775358582678</v>
      </c>
      <c r="D22" s="42">
        <v>0.76225226640329502</v>
      </c>
      <c r="E22" s="42">
        <v>0.64903099816072718</v>
      </c>
      <c r="F22" s="42">
        <v>124.26387135666486</v>
      </c>
      <c r="G22" s="42">
        <v>530.88972638551445</v>
      </c>
      <c r="H22" s="42">
        <v>56.864975981326502</v>
      </c>
      <c r="I22" s="42">
        <v>21.631493438262915</v>
      </c>
      <c r="J22" s="42">
        <v>13.472829477006186</v>
      </c>
      <c r="K22" s="42">
        <v>35.304375085584944</v>
      </c>
      <c r="L22" s="42">
        <v>4.580582161154152</v>
      </c>
      <c r="M22" s="42">
        <v>989.56481862390785</v>
      </c>
      <c r="N22" s="42">
        <v>6512.3876860711007</v>
      </c>
      <c r="O22" s="42">
        <v>108.23924629509017</v>
      </c>
      <c r="P22" s="42">
        <v>48.512682121134887</v>
      </c>
      <c r="Q22" s="42">
        <v>37.713018348657606</v>
      </c>
      <c r="R22" s="42">
        <v>83.599123654856598</v>
      </c>
      <c r="S22" s="42">
        <v>1984.5079308356321</v>
      </c>
      <c r="T22" s="42">
        <v>279.05839505545913</v>
      </c>
      <c r="U22" s="42">
        <v>2229.327630802004</v>
      </c>
      <c r="V22" s="42">
        <v>32.857183156168048</v>
      </c>
      <c r="W22" s="42">
        <v>67.883344877173755</v>
      </c>
      <c r="X22" s="42">
        <v>1785.7312932539298</v>
      </c>
      <c r="Y22" s="42">
        <v>66.108970629520783</v>
      </c>
      <c r="Z22" s="42">
        <v>1169.9759480941766</v>
      </c>
      <c r="AA22" s="42">
        <v>35.981853584317911</v>
      </c>
      <c r="AB22" s="42">
        <v>76.049908898433344</v>
      </c>
      <c r="AC22" s="42">
        <v>242.82865763909777</v>
      </c>
      <c r="AD22" s="42">
        <v>235.89780151812926</v>
      </c>
      <c r="AE22" s="42">
        <v>2778.818293865027</v>
      </c>
      <c r="AF22" s="42">
        <v>650.80055339074318</v>
      </c>
      <c r="AG22" s="42">
        <v>97.605097647934059</v>
      </c>
      <c r="AH22" s="42">
        <v>370.32157939891266</v>
      </c>
      <c r="AI22" s="42">
        <v>53.149280428219022</v>
      </c>
      <c r="AJ22" s="42">
        <v>563.64869394251798</v>
      </c>
      <c r="AK22" s="42">
        <v>106.95445935933321</v>
      </c>
      <c r="AL22" s="42">
        <v>103.28916469646713</v>
      </c>
      <c r="AM22" s="42">
        <v>2567.2643902846257</v>
      </c>
      <c r="AN22" s="42">
        <v>155.74053904702754</v>
      </c>
      <c r="AO22" s="42">
        <v>974.88353261126792</v>
      </c>
      <c r="AP22" s="42">
        <v>5017.1447570848259</v>
      </c>
      <c r="AQ22" s="42">
        <v>1811.7468524200672</v>
      </c>
      <c r="AR22" s="42">
        <v>1246.84512107709</v>
      </c>
      <c r="AS22" s="42">
        <v>1124.1274119957448</v>
      </c>
      <c r="AT22" s="42">
        <v>124.14021524232372</v>
      </c>
      <c r="AU22" s="42">
        <v>52.453948761156703</v>
      </c>
      <c r="AV22" s="42">
        <v>47.07062962498658</v>
      </c>
      <c r="AW22" s="42">
        <v>0</v>
      </c>
      <c r="AX22" s="42">
        <v>2266.0730831778292</v>
      </c>
      <c r="AY22" s="42">
        <v>786.74239712604731</v>
      </c>
      <c r="AZ22" s="42">
        <v>887.02541686368613</v>
      </c>
      <c r="BA22" s="42">
        <v>0</v>
      </c>
      <c r="BB22" s="42">
        <v>238.19119369862753</v>
      </c>
      <c r="BC22" s="42">
        <v>193.58881820853256</v>
      </c>
      <c r="BD22" s="42">
        <v>74.97948922563836</v>
      </c>
      <c r="BE22" s="42">
        <v>102.75775013249317</v>
      </c>
      <c r="BF22" s="42">
        <v>53.835644641431692</v>
      </c>
      <c r="BG22" s="42">
        <v>315.45588667640834</v>
      </c>
      <c r="BH22" s="42">
        <v>0.65684317178416785</v>
      </c>
      <c r="BI22" s="42">
        <v>0</v>
      </c>
      <c r="BJ22" s="42">
        <v>28.659563764997461</v>
      </c>
      <c r="BK22" s="42">
        <v>0</v>
      </c>
      <c r="BL22" s="42">
        <v>60.681899032369479</v>
      </c>
      <c r="BM22" s="42">
        <v>0</v>
      </c>
      <c r="BN22" s="42">
        <v>252.17667999864065</v>
      </c>
      <c r="BO22" s="42">
        <v>44.256638772057549</v>
      </c>
      <c r="BP22" s="42">
        <v>142.06259919363211</v>
      </c>
      <c r="BQ22" s="42">
        <v>8.3819629674153315</v>
      </c>
      <c r="BR22" s="42">
        <v>19.671206502687593</v>
      </c>
      <c r="BS22" s="42">
        <v>0</v>
      </c>
      <c r="BT22" s="42">
        <f t="shared" si="0"/>
        <v>40179</v>
      </c>
    </row>
    <row r="23" spans="1:72" x14ac:dyDescent="0.25">
      <c r="A23" s="10" t="s">
        <v>91</v>
      </c>
      <c r="B23" s="8" t="s">
        <v>7</v>
      </c>
      <c r="C23" s="42">
        <v>30.069023662373247</v>
      </c>
      <c r="D23" s="42">
        <v>2.2257017036699649</v>
      </c>
      <c r="E23" s="42">
        <v>0.46229304851864766</v>
      </c>
      <c r="F23" s="42">
        <v>42.402862897610547</v>
      </c>
      <c r="G23" s="42">
        <v>465.85497221869537</v>
      </c>
      <c r="H23" s="42">
        <v>37.644901855782521</v>
      </c>
      <c r="I23" s="42">
        <v>13.472829477006186</v>
      </c>
      <c r="J23" s="42">
        <v>13.719873680856633</v>
      </c>
      <c r="K23" s="42">
        <v>22.775614341351005</v>
      </c>
      <c r="L23" s="42">
        <v>6.6414125202488687</v>
      </c>
      <c r="M23" s="42">
        <v>477.47461742658817</v>
      </c>
      <c r="N23" s="42">
        <v>6260.9404855256189</v>
      </c>
      <c r="O23" s="42">
        <v>57.172672489747882</v>
      </c>
      <c r="P23" s="42">
        <v>32.495338804039847</v>
      </c>
      <c r="Q23" s="42">
        <v>23.077327397330869</v>
      </c>
      <c r="R23" s="42">
        <v>55.763676238562482</v>
      </c>
      <c r="S23" s="42">
        <v>1525.0357621118035</v>
      </c>
      <c r="T23" s="42">
        <v>244.51871437216786</v>
      </c>
      <c r="U23" s="42">
        <v>1310.8063162321173</v>
      </c>
      <c r="V23" s="42">
        <v>28.370636107264545</v>
      </c>
      <c r="W23" s="42">
        <v>36.878820603040758</v>
      </c>
      <c r="X23" s="42">
        <v>2541.7856011063614</v>
      </c>
      <c r="Y23" s="42">
        <v>29.302671723566725</v>
      </c>
      <c r="Z23" s="42">
        <v>702.93637580139682</v>
      </c>
      <c r="AA23" s="42">
        <v>20.746824523070917</v>
      </c>
      <c r="AB23" s="42">
        <v>88.061036793257372</v>
      </c>
      <c r="AC23" s="42">
        <v>138.99252886329799</v>
      </c>
      <c r="AD23" s="42">
        <v>158.00467149888576</v>
      </c>
      <c r="AE23" s="42">
        <v>1975.6477962110694</v>
      </c>
      <c r="AF23" s="42">
        <v>393.45117294961801</v>
      </c>
      <c r="AG23" s="42">
        <v>63.074502608721325</v>
      </c>
      <c r="AH23" s="42">
        <v>224.98354285751643</v>
      </c>
      <c r="AI23" s="42">
        <v>32.300667663558528</v>
      </c>
      <c r="AJ23" s="42">
        <v>334.76480932401432</v>
      </c>
      <c r="AK23" s="42">
        <v>68.545479151964443</v>
      </c>
      <c r="AL23" s="42">
        <v>57.31135026214654</v>
      </c>
      <c r="AM23" s="42">
        <v>1517.7140011309793</v>
      </c>
      <c r="AN23" s="42">
        <v>94.236164310817557</v>
      </c>
      <c r="AO23" s="42">
        <v>602.55119096828173</v>
      </c>
      <c r="AP23" s="42">
        <v>3033.849294122163</v>
      </c>
      <c r="AQ23" s="42">
        <v>1195.549187775285</v>
      </c>
      <c r="AR23" s="42">
        <v>771.45388239317754</v>
      </c>
      <c r="AS23" s="42">
        <v>616.12165320309043</v>
      </c>
      <c r="AT23" s="42">
        <v>72.604358062976146</v>
      </c>
      <c r="AU23" s="42">
        <v>28.400186135614415</v>
      </c>
      <c r="AV23" s="42">
        <v>28.606459993085771</v>
      </c>
      <c r="AW23" s="42">
        <v>0</v>
      </c>
      <c r="AX23" s="42">
        <v>1336.6035766618372</v>
      </c>
      <c r="AY23" s="42">
        <v>536.63054084104942</v>
      </c>
      <c r="AZ23" s="42">
        <v>530.87420164139996</v>
      </c>
      <c r="BA23" s="42">
        <v>0</v>
      </c>
      <c r="BB23" s="42">
        <v>144.7570790433648</v>
      </c>
      <c r="BC23" s="42">
        <v>108.22601472227628</v>
      </c>
      <c r="BD23" s="42">
        <v>42.819584326212265</v>
      </c>
      <c r="BE23" s="42">
        <v>62.404806271800737</v>
      </c>
      <c r="BF23" s="42">
        <v>32.717795085952964</v>
      </c>
      <c r="BG23" s="42">
        <v>189.52349918392611</v>
      </c>
      <c r="BH23" s="42">
        <v>0.39918645799037827</v>
      </c>
      <c r="BI23" s="42">
        <v>0</v>
      </c>
      <c r="BJ23" s="42">
        <v>17.417414442816138</v>
      </c>
      <c r="BK23" s="42">
        <v>0</v>
      </c>
      <c r="BL23" s="42">
        <v>42.264765566824423</v>
      </c>
      <c r="BM23" s="42">
        <v>0</v>
      </c>
      <c r="BN23" s="42">
        <v>146.97121649552673</v>
      </c>
      <c r="BO23" s="42">
        <v>26.704526300531377</v>
      </c>
      <c r="BP23" s="42">
        <v>145.75383258557611</v>
      </c>
      <c r="BQ23" s="42">
        <v>5.0940106431805878</v>
      </c>
      <c r="BR23" s="42">
        <v>12.038687581428773</v>
      </c>
      <c r="BS23" s="42">
        <v>0</v>
      </c>
      <c r="BT23" s="42">
        <f t="shared" si="0"/>
        <v>28860</v>
      </c>
    </row>
    <row r="24" spans="1:72" x14ac:dyDescent="0.25">
      <c r="A24" s="10" t="s">
        <v>92</v>
      </c>
      <c r="B24" s="8" t="s">
        <v>8</v>
      </c>
      <c r="C24" s="42">
        <v>6.6161393150830383</v>
      </c>
      <c r="D24" s="42">
        <v>1.1410075080444915</v>
      </c>
      <c r="E24" s="42">
        <v>0.57120032847149327</v>
      </c>
      <c r="F24" s="42">
        <v>59.924624002011271</v>
      </c>
      <c r="G24" s="42">
        <v>533.69340812557459</v>
      </c>
      <c r="H24" s="42">
        <v>41.452296835305297</v>
      </c>
      <c r="I24" s="42">
        <v>35.393960215059515</v>
      </c>
      <c r="J24" s="42">
        <v>22.825383857725761</v>
      </c>
      <c r="K24" s="42">
        <v>69.383450543463582</v>
      </c>
      <c r="L24" s="42">
        <v>6.6539216156839958</v>
      </c>
      <c r="M24" s="42">
        <v>279.46343592941548</v>
      </c>
      <c r="N24" s="42">
        <v>3506.349353409933</v>
      </c>
      <c r="O24" s="42">
        <v>75.735936327435141</v>
      </c>
      <c r="P24" s="42">
        <v>37.91033511933189</v>
      </c>
      <c r="Q24" s="42">
        <v>49.342507385891651</v>
      </c>
      <c r="R24" s="42">
        <v>112.27982644832565</v>
      </c>
      <c r="S24" s="42">
        <v>1824.4914522667655</v>
      </c>
      <c r="T24" s="42">
        <v>325.66100326237228</v>
      </c>
      <c r="U24" s="42">
        <v>1578.2642875149336</v>
      </c>
      <c r="V24" s="42">
        <v>10.481250613767095</v>
      </c>
      <c r="W24" s="42">
        <v>50.539864894876075</v>
      </c>
      <c r="X24" s="42">
        <v>2055.6217447746772</v>
      </c>
      <c r="Y24" s="42">
        <v>87.126589678873671</v>
      </c>
      <c r="Z24" s="42">
        <v>2093.5328975252</v>
      </c>
      <c r="AA24" s="42">
        <v>66.998227348615188</v>
      </c>
      <c r="AB24" s="42">
        <v>85.372090160886046</v>
      </c>
      <c r="AC24" s="42">
        <v>419.06667104910235</v>
      </c>
      <c r="AD24" s="42">
        <v>426.80944664138644</v>
      </c>
      <c r="AE24" s="42">
        <v>3468.2409977441175</v>
      </c>
      <c r="AF24" s="42">
        <v>1277.9622895509694</v>
      </c>
      <c r="AG24" s="42">
        <v>190.2078422608169</v>
      </c>
      <c r="AH24" s="42">
        <v>738.02752268645918</v>
      </c>
      <c r="AI24" s="42">
        <v>105.98731150217432</v>
      </c>
      <c r="AJ24" s="42">
        <v>1091.581615712827</v>
      </c>
      <c r="AK24" s="42">
        <v>209.81735107921386</v>
      </c>
      <c r="AL24" s="42">
        <v>181.93258186641953</v>
      </c>
      <c r="AM24" s="42">
        <v>4821.8428430966333</v>
      </c>
      <c r="AN24" s="42">
        <v>303.53044957732101</v>
      </c>
      <c r="AO24" s="42">
        <v>1922.216932738595</v>
      </c>
      <c r="AP24" s="42">
        <v>9630.5565640045606</v>
      </c>
      <c r="AQ24" s="42">
        <v>3469.9577270053524</v>
      </c>
      <c r="AR24" s="42">
        <v>2028.5520107674211</v>
      </c>
      <c r="AS24" s="42">
        <v>1944.5958402729509</v>
      </c>
      <c r="AT24" s="42">
        <v>234.15976503591762</v>
      </c>
      <c r="AU24" s="42">
        <v>91.427169180412591</v>
      </c>
      <c r="AV24" s="42">
        <v>96.950736967897143</v>
      </c>
      <c r="AW24" s="42">
        <v>0</v>
      </c>
      <c r="AX24" s="42">
        <v>3997.1873868144289</v>
      </c>
      <c r="AY24" s="42">
        <v>1006.3652017265935</v>
      </c>
      <c r="AZ24" s="42">
        <v>1158.201220205452</v>
      </c>
      <c r="BA24" s="42">
        <v>5.9723419649711909E-2</v>
      </c>
      <c r="BB24" s="42">
        <v>473.52601018024683</v>
      </c>
      <c r="BC24" s="42">
        <v>325.33561590262156</v>
      </c>
      <c r="BD24" s="42">
        <v>127.01193868395333</v>
      </c>
      <c r="BE24" s="42">
        <v>206.40125454179622</v>
      </c>
      <c r="BF24" s="42">
        <v>107.89529716594679</v>
      </c>
      <c r="BG24" s="42">
        <v>600.30412691678123</v>
      </c>
      <c r="BH24" s="42">
        <v>1.3842703514334473</v>
      </c>
      <c r="BI24" s="42">
        <v>6.6856368415360823</v>
      </c>
      <c r="BJ24" s="42">
        <v>56.934330689269181</v>
      </c>
      <c r="BK24" s="42">
        <v>6.3751587719341085</v>
      </c>
      <c r="BL24" s="42">
        <v>119.20238620899141</v>
      </c>
      <c r="BM24" s="42">
        <v>0.16921635567418375</v>
      </c>
      <c r="BN24" s="42">
        <v>458.87640454518623</v>
      </c>
      <c r="BO24" s="42">
        <v>88.151687291894774</v>
      </c>
      <c r="BP24" s="42">
        <v>215.64090067217512</v>
      </c>
      <c r="BQ24" s="42">
        <v>17.046630688246552</v>
      </c>
      <c r="BR24" s="42">
        <v>39.440029683409335</v>
      </c>
      <c r="BS24" s="42">
        <v>0</v>
      </c>
      <c r="BT24" s="42">
        <f t="shared" si="0"/>
        <v>54682.444291405482</v>
      </c>
    </row>
    <row r="25" spans="1:72" x14ac:dyDescent="0.25">
      <c r="A25" s="10" t="s">
        <v>93</v>
      </c>
      <c r="B25" s="8" t="s">
        <v>94</v>
      </c>
      <c r="C25" s="42">
        <v>17.631032977930552</v>
      </c>
      <c r="D25" s="42">
        <v>1.5261901029288578</v>
      </c>
      <c r="E25" s="42">
        <v>0.29687707737050839</v>
      </c>
      <c r="F25" s="42">
        <v>18.173002878885494</v>
      </c>
      <c r="G25" s="42">
        <v>251.39076058268773</v>
      </c>
      <c r="H25" s="42">
        <v>19.900026816667665</v>
      </c>
      <c r="I25" s="42">
        <v>4.5805821611541511</v>
      </c>
      <c r="J25" s="42">
        <v>6.6414125202488696</v>
      </c>
      <c r="K25" s="42">
        <v>6.6240599058591396</v>
      </c>
      <c r="L25" s="42">
        <v>3.8346178087457039</v>
      </c>
      <c r="M25" s="42">
        <v>270.36832462699476</v>
      </c>
      <c r="N25" s="42">
        <v>3850.3211101822717</v>
      </c>
      <c r="O25" s="42">
        <v>27.758020419329902</v>
      </c>
      <c r="P25" s="42">
        <v>16.964239986739653</v>
      </c>
      <c r="Q25" s="42">
        <v>9.1711828478878363</v>
      </c>
      <c r="R25" s="42">
        <v>23.344003726810737</v>
      </c>
      <c r="S25" s="42">
        <v>802.49261417546109</v>
      </c>
      <c r="T25" s="42">
        <v>126.40709338759621</v>
      </c>
      <c r="U25" s="42">
        <v>665.45376870074722</v>
      </c>
      <c r="V25" s="42">
        <v>17.955878689657055</v>
      </c>
      <c r="W25" s="42">
        <v>17.752696431275513</v>
      </c>
      <c r="X25" s="42">
        <v>1524.3931071776697</v>
      </c>
      <c r="Y25" s="42">
        <v>7.8844929243617106</v>
      </c>
      <c r="Z25" s="42">
        <v>206.69289260244614</v>
      </c>
      <c r="AA25" s="42">
        <v>5.4069545676478867</v>
      </c>
      <c r="AB25" s="42">
        <v>50.587518899941202</v>
      </c>
      <c r="AC25" s="42">
        <v>39.927316838967073</v>
      </c>
      <c r="AD25" s="42">
        <v>53.051690716925677</v>
      </c>
      <c r="AE25" s="42">
        <v>897.16138602402589</v>
      </c>
      <c r="AF25" s="42">
        <v>103.20166862405785</v>
      </c>
      <c r="AG25" s="42">
        <v>18.715666990296501</v>
      </c>
      <c r="AH25" s="42">
        <v>58.422467781178405</v>
      </c>
      <c r="AI25" s="42">
        <v>8.3871620012762751</v>
      </c>
      <c r="AJ25" s="42">
        <v>87.062632441153795</v>
      </c>
      <c r="AK25" s="42">
        <v>19.779634674582748</v>
      </c>
      <c r="AL25" s="42">
        <v>15.282383017269975</v>
      </c>
      <c r="AM25" s="42">
        <v>408.22233351716437</v>
      </c>
      <c r="AN25" s="42">
        <v>25.029424585786586</v>
      </c>
      <c r="AO25" s="42">
        <v>164.00081322884776</v>
      </c>
      <c r="AP25" s="42">
        <v>825.32383385954085</v>
      </c>
      <c r="AQ25" s="42">
        <v>371.52403110966588</v>
      </c>
      <c r="AR25" s="42">
        <v>261.57352233320034</v>
      </c>
      <c r="AS25" s="42">
        <v>163.8657386444425</v>
      </c>
      <c r="AT25" s="42">
        <v>19.16066737186549</v>
      </c>
      <c r="AU25" s="42">
        <v>7.4359823620616829</v>
      </c>
      <c r="AV25" s="42">
        <v>7.4279273959319294</v>
      </c>
      <c r="AW25" s="42">
        <v>0</v>
      </c>
      <c r="AX25" s="42">
        <v>389.50992627510709</v>
      </c>
      <c r="AY25" s="42">
        <v>234.92718351589397</v>
      </c>
      <c r="AZ25" s="42">
        <v>207.24995730776794</v>
      </c>
      <c r="BA25" s="42">
        <v>0</v>
      </c>
      <c r="BB25" s="42">
        <v>37.587491547055514</v>
      </c>
      <c r="BC25" s="42">
        <v>30.966983243847906</v>
      </c>
      <c r="BD25" s="42">
        <v>15.526769177721334</v>
      </c>
      <c r="BE25" s="42">
        <v>16.204766391904673</v>
      </c>
      <c r="BF25" s="42">
        <v>8.4954729285684678</v>
      </c>
      <c r="BG25" s="42">
        <v>51.579797174050213</v>
      </c>
      <c r="BH25" s="42">
        <v>0.10365239278500163</v>
      </c>
      <c r="BI25" s="42">
        <v>0</v>
      </c>
      <c r="BJ25" s="42">
        <v>4.522590000208508</v>
      </c>
      <c r="BK25" s="42">
        <v>0</v>
      </c>
      <c r="BL25" s="42">
        <v>13.980013299732992</v>
      </c>
      <c r="BM25" s="42">
        <v>0</v>
      </c>
      <c r="BN25" s="42">
        <v>40.306797073606702</v>
      </c>
      <c r="BO25" s="42">
        <v>6.9374705532627718</v>
      </c>
      <c r="BP25" s="42">
        <v>74.468216859615424</v>
      </c>
      <c r="BQ25" s="42">
        <v>1.3227061726895049</v>
      </c>
      <c r="BR25" s="42">
        <v>3.2014603886276554</v>
      </c>
      <c r="BS25" s="42">
        <v>0</v>
      </c>
      <c r="BT25" s="42">
        <f t="shared" si="0"/>
        <v>12645.000000000002</v>
      </c>
    </row>
    <row r="26" spans="1:72" x14ac:dyDescent="0.25">
      <c r="A26" s="10" t="s">
        <v>95</v>
      </c>
      <c r="B26" s="8" t="s">
        <v>96</v>
      </c>
      <c r="C26" s="42">
        <v>13753.757565394046</v>
      </c>
      <c r="D26" s="42">
        <v>35.906576601254578</v>
      </c>
      <c r="E26" s="42">
        <v>96.826523250943566</v>
      </c>
      <c r="F26" s="42">
        <v>16399.157370161687</v>
      </c>
      <c r="G26" s="42">
        <v>39907.225305607673</v>
      </c>
      <c r="H26" s="42">
        <v>5873.6902216786393</v>
      </c>
      <c r="I26" s="42">
        <v>674.84853786022393</v>
      </c>
      <c r="J26" s="42">
        <v>213.81509724832836</v>
      </c>
      <c r="K26" s="42">
        <v>129.46681830681237</v>
      </c>
      <c r="L26" s="42">
        <v>110.24944325092032</v>
      </c>
      <c r="M26" s="42">
        <v>142688.23277663195</v>
      </c>
      <c r="N26" s="42">
        <v>720596.19729245943</v>
      </c>
      <c r="O26" s="42">
        <v>11858.900087748807</v>
      </c>
      <c r="P26" s="42">
        <v>4807.5697224027381</v>
      </c>
      <c r="Q26" s="42">
        <v>2178.4131211572462</v>
      </c>
      <c r="R26" s="42">
        <v>4475.6252144536584</v>
      </c>
      <c r="S26" s="42">
        <v>168639.43885452466</v>
      </c>
      <c r="T26" s="42">
        <v>17333.304863330362</v>
      </c>
      <c r="U26" s="42">
        <v>238415.08019566009</v>
      </c>
      <c r="V26" s="42">
        <v>4305.7622091797184</v>
      </c>
      <c r="W26" s="42">
        <v>7142.3558838498229</v>
      </c>
      <c r="X26" s="42">
        <v>86939.04125851336</v>
      </c>
      <c r="Y26" s="42">
        <v>4074.5170612301813</v>
      </c>
      <c r="Z26" s="42">
        <v>22330.517953545663</v>
      </c>
      <c r="AA26" s="42">
        <v>500.31770214534413</v>
      </c>
      <c r="AB26" s="42">
        <v>4498.292320869441</v>
      </c>
      <c r="AC26" s="42">
        <v>6193.2526570817618</v>
      </c>
      <c r="AD26" s="42">
        <v>3742.5293398861022</v>
      </c>
      <c r="AE26" s="42">
        <v>166999.02610505535</v>
      </c>
      <c r="AF26" s="42">
        <v>3315.7980310559169</v>
      </c>
      <c r="AG26" s="42">
        <v>571.23215738868817</v>
      </c>
      <c r="AH26" s="42">
        <v>1121.0128169763077</v>
      </c>
      <c r="AI26" s="42">
        <v>156.96207651938701</v>
      </c>
      <c r="AJ26" s="42">
        <v>4401.8420567990415</v>
      </c>
      <c r="AK26" s="42">
        <v>432.6305161908038</v>
      </c>
      <c r="AL26" s="42">
        <v>2428.346276912042</v>
      </c>
      <c r="AM26" s="42">
        <v>31453.883600612342</v>
      </c>
      <c r="AN26" s="42">
        <v>973.88592714275023</v>
      </c>
      <c r="AO26" s="42">
        <v>4485.2743441658558</v>
      </c>
      <c r="AP26" s="42">
        <v>45051.571846720821</v>
      </c>
      <c r="AQ26" s="42">
        <v>13993.222494111775</v>
      </c>
      <c r="AR26" s="42">
        <v>39891.079370173429</v>
      </c>
      <c r="AS26" s="42">
        <v>28696.26729306388</v>
      </c>
      <c r="AT26" s="42">
        <v>1537.3727023512815</v>
      </c>
      <c r="AU26" s="42">
        <v>1377.9009027989932</v>
      </c>
      <c r="AV26" s="42">
        <v>139.01041951059287</v>
      </c>
      <c r="AW26" s="42">
        <v>0</v>
      </c>
      <c r="AX26" s="42">
        <v>48795.745768923174</v>
      </c>
      <c r="AY26" s="42">
        <v>46208.909642490129</v>
      </c>
      <c r="AZ26" s="42">
        <v>51705.884737268876</v>
      </c>
      <c r="BA26" s="42">
        <v>0</v>
      </c>
      <c r="BB26" s="42">
        <v>703.43350032859337</v>
      </c>
      <c r="BC26" s="42">
        <v>5685.7814952324625</v>
      </c>
      <c r="BD26" s="42">
        <v>4096.0497715750416</v>
      </c>
      <c r="BE26" s="42">
        <v>319.17013736475053</v>
      </c>
      <c r="BF26" s="42">
        <v>158.98906825448594</v>
      </c>
      <c r="BG26" s="42">
        <v>3255.7308723768147</v>
      </c>
      <c r="BH26" s="42">
        <v>1.9398092948796331</v>
      </c>
      <c r="BI26" s="42">
        <v>0</v>
      </c>
      <c r="BJ26" s="42">
        <v>84.638298100182226</v>
      </c>
      <c r="BK26" s="42">
        <v>0</v>
      </c>
      <c r="BL26" s="42">
        <v>353.82335950677054</v>
      </c>
      <c r="BM26" s="42">
        <v>0</v>
      </c>
      <c r="BN26" s="42">
        <v>4311.1797226444669</v>
      </c>
      <c r="BO26" s="42">
        <v>198.13650686701064</v>
      </c>
      <c r="BP26" s="42">
        <v>4658.2404285967468</v>
      </c>
      <c r="BQ26" s="42">
        <v>24.753868764996174</v>
      </c>
      <c r="BR26" s="42">
        <v>79.982100830038291</v>
      </c>
      <c r="BS26" s="42">
        <v>0</v>
      </c>
      <c r="BT26" s="42">
        <f t="shared" si="0"/>
        <v>2045582.9999999986</v>
      </c>
    </row>
    <row r="27" spans="1:72" x14ac:dyDescent="0.25">
      <c r="A27" s="10" t="s">
        <v>97</v>
      </c>
      <c r="B27" s="8" t="s">
        <v>98</v>
      </c>
      <c r="C27" s="42">
        <v>5035.5395199486074</v>
      </c>
      <c r="D27" s="42">
        <v>65.112075538649236</v>
      </c>
      <c r="E27" s="42">
        <v>41.515338793753457</v>
      </c>
      <c r="F27" s="42">
        <v>5802.4996066148633</v>
      </c>
      <c r="G27" s="42">
        <v>20802.972176368326</v>
      </c>
      <c r="H27" s="42">
        <v>2519.6010416386275</v>
      </c>
      <c r="I27" s="42">
        <v>314.71628076368381</v>
      </c>
      <c r="J27" s="42">
        <v>263.65952017825987</v>
      </c>
      <c r="K27" s="42">
        <v>149.38942952283105</v>
      </c>
      <c r="L27" s="42">
        <v>160.11888137607446</v>
      </c>
      <c r="M27" s="42">
        <v>54944.13931665165</v>
      </c>
      <c r="N27" s="42">
        <v>362389.78580955812</v>
      </c>
      <c r="O27" s="42">
        <v>4658.7460090919121</v>
      </c>
      <c r="P27" s="42">
        <v>2079.3394171205791</v>
      </c>
      <c r="Q27" s="42">
        <v>935.37708615708391</v>
      </c>
      <c r="R27" s="42">
        <v>2062.5014423251323</v>
      </c>
      <c r="S27" s="42">
        <v>79420.140771381164</v>
      </c>
      <c r="T27" s="42">
        <v>9476.556105723952</v>
      </c>
      <c r="U27" s="42">
        <v>97378.304183318309</v>
      </c>
      <c r="V27" s="42">
        <v>2004.3361467076961</v>
      </c>
      <c r="W27" s="42">
        <v>2833.2122775573162</v>
      </c>
      <c r="X27" s="42">
        <v>78565.605039468239</v>
      </c>
      <c r="Y27" s="42">
        <v>1428.0458562968736</v>
      </c>
      <c r="Z27" s="42">
        <v>10665.231273558307</v>
      </c>
      <c r="AA27" s="42">
        <v>229.397886849222</v>
      </c>
      <c r="AB27" s="42">
        <v>3094.9829927950536</v>
      </c>
      <c r="AC27" s="42">
        <v>2639.1747385534532</v>
      </c>
      <c r="AD27" s="42">
        <v>2305.6297002457559</v>
      </c>
      <c r="AE27" s="42">
        <v>79234.235146704916</v>
      </c>
      <c r="AF27" s="42">
        <v>2381.5378299371027</v>
      </c>
      <c r="AG27" s="42">
        <v>500.81954587983506</v>
      </c>
      <c r="AH27" s="42">
        <v>1081.664680729328</v>
      </c>
      <c r="AI27" s="42">
        <v>153.97875096435001</v>
      </c>
      <c r="AJ27" s="42">
        <v>2502.3202396360721</v>
      </c>
      <c r="AK27" s="42">
        <v>455.90530084398176</v>
      </c>
      <c r="AL27" s="42">
        <v>989.83561488852672</v>
      </c>
      <c r="AM27" s="42">
        <v>15732.918968599563</v>
      </c>
      <c r="AN27" s="42">
        <v>643.90013451874597</v>
      </c>
      <c r="AO27" s="42">
        <v>3746.0987038708718</v>
      </c>
      <c r="AP27" s="42">
        <v>26125.666953449912</v>
      </c>
      <c r="AQ27" s="42">
        <v>11339.551608470902</v>
      </c>
      <c r="AR27" s="42">
        <v>18390.943527192692</v>
      </c>
      <c r="AS27" s="42">
        <v>11460.199013809679</v>
      </c>
      <c r="AT27" s="42">
        <v>745.2401638189358</v>
      </c>
      <c r="AU27" s="42">
        <v>540.39601039574711</v>
      </c>
      <c r="AV27" s="42">
        <v>136.36829508067589</v>
      </c>
      <c r="AW27" s="42">
        <v>0</v>
      </c>
      <c r="AX27" s="42">
        <v>22161.967980621193</v>
      </c>
      <c r="AY27" s="42">
        <v>21368.374397388801</v>
      </c>
      <c r="AZ27" s="42">
        <v>21851.994357827374</v>
      </c>
      <c r="BA27" s="42">
        <v>0</v>
      </c>
      <c r="BB27" s="42">
        <v>690.06357566694919</v>
      </c>
      <c r="BC27" s="42">
        <v>2328.9456907395552</v>
      </c>
      <c r="BD27" s="42">
        <v>1680.2315703670656</v>
      </c>
      <c r="BE27" s="42">
        <v>302.68675509474951</v>
      </c>
      <c r="BF27" s="42">
        <v>155.96721634724167</v>
      </c>
      <c r="BG27" s="42">
        <v>1776.2448716198933</v>
      </c>
      <c r="BH27" s="42">
        <v>1.9029399900791326</v>
      </c>
      <c r="BI27" s="42">
        <v>0</v>
      </c>
      <c r="BJ27" s="42">
        <v>83.029606349561007</v>
      </c>
      <c r="BK27" s="42">
        <v>0</v>
      </c>
      <c r="BL27" s="42">
        <v>396.56876432779882</v>
      </c>
      <c r="BM27" s="42">
        <v>0</v>
      </c>
      <c r="BN27" s="42">
        <v>1971.6872357574307</v>
      </c>
      <c r="BO27" s="42">
        <v>149.63421611558164</v>
      </c>
      <c r="BP27" s="42">
        <v>3766.1614361000534</v>
      </c>
      <c r="BQ27" s="42">
        <v>24.28338028198019</v>
      </c>
      <c r="BR27" s="42">
        <v>68.045592509518485</v>
      </c>
      <c r="BS27" s="42">
        <v>0</v>
      </c>
      <c r="BT27" s="42">
        <f t="shared" si="0"/>
        <v>1007205.0000000003</v>
      </c>
    </row>
    <row r="28" spans="1:72" x14ac:dyDescent="0.25">
      <c r="A28" s="10" t="s">
        <v>99</v>
      </c>
      <c r="B28" s="8" t="s">
        <v>11</v>
      </c>
      <c r="C28" s="42">
        <v>99224.011846107838</v>
      </c>
      <c r="D28" s="42">
        <v>1596.5946341723034</v>
      </c>
      <c r="E28" s="42">
        <v>843.41231142641777</v>
      </c>
      <c r="F28" s="42">
        <v>112480.25475684341</v>
      </c>
      <c r="G28" s="42">
        <v>445261.53050433611</v>
      </c>
      <c r="H28" s="42">
        <v>51235.854194773368</v>
      </c>
      <c r="I28" s="42">
        <v>6561.398126133201</v>
      </c>
      <c r="J28" s="42">
        <v>6260.9404855256189</v>
      </c>
      <c r="K28" s="42">
        <v>3527.2148368231519</v>
      </c>
      <c r="L28" s="42">
        <v>3951.3858430196001</v>
      </c>
      <c r="M28" s="42">
        <v>1100112.2424493346</v>
      </c>
      <c r="N28" s="42">
        <v>8202995.5450594649</v>
      </c>
      <c r="O28" s="42">
        <v>93012.479332386429</v>
      </c>
      <c r="P28" s="42">
        <v>42502.351363130656</v>
      </c>
      <c r="Q28" s="42">
        <v>19017.390291162221</v>
      </c>
      <c r="R28" s="42">
        <v>42681.939583162282</v>
      </c>
      <c r="S28" s="42">
        <v>1659864.3923985467</v>
      </c>
      <c r="T28" s="42">
        <v>203393.19433539672</v>
      </c>
      <c r="U28" s="42">
        <v>2009282.3720284081</v>
      </c>
      <c r="V28" s="42">
        <v>41753.565026530217</v>
      </c>
      <c r="W28" s="42">
        <v>56720.084086466573</v>
      </c>
      <c r="X28" s="42">
        <v>1817674.2639903275</v>
      </c>
      <c r="Y28" s="42">
        <v>27746.777384741381</v>
      </c>
      <c r="Z28" s="42">
        <v>225584.72707132832</v>
      </c>
      <c r="AA28" s="42">
        <v>4708.343059608691</v>
      </c>
      <c r="AB28" s="42">
        <v>69398.034648721616</v>
      </c>
      <c r="AC28" s="42">
        <v>53396.265917359524</v>
      </c>
      <c r="AD28" s="42">
        <v>50371.977314139302</v>
      </c>
      <c r="AE28" s="42">
        <v>1680333.2529715553</v>
      </c>
      <c r="AF28" s="42">
        <v>53039.265689827145</v>
      </c>
      <c r="AG28" s="42">
        <v>11447.568565138685</v>
      </c>
      <c r="AH28" s="42">
        <v>25402.122227084554</v>
      </c>
      <c r="AI28" s="42">
        <v>3539.9064347146955</v>
      </c>
      <c r="AJ28" s="42">
        <v>54398.314507775867</v>
      </c>
      <c r="AK28" s="42">
        <v>10602.546692959251</v>
      </c>
      <c r="AL28" s="42">
        <v>19772.121350968555</v>
      </c>
      <c r="AM28" s="42">
        <v>339650.15748252132</v>
      </c>
      <c r="AN28" s="42">
        <v>14150.156252726227</v>
      </c>
      <c r="AO28" s="42">
        <v>85124.00246391751</v>
      </c>
      <c r="AP28" s="42">
        <v>576072.96722081164</v>
      </c>
      <c r="AQ28" s="42">
        <v>274379.6452531307</v>
      </c>
      <c r="AR28" s="42">
        <v>380835.87167772051</v>
      </c>
      <c r="AS28" s="42">
        <v>234336.99712478282</v>
      </c>
      <c r="AT28" s="42">
        <v>15498.789835705218</v>
      </c>
      <c r="AU28" s="42">
        <v>10668.641771954744</v>
      </c>
      <c r="AV28" s="42">
        <v>3189.3756475310233</v>
      </c>
      <c r="AW28" s="42">
        <v>0</v>
      </c>
      <c r="AX28" s="42">
        <v>475104.35770938988</v>
      </c>
      <c r="AY28" s="42">
        <v>454647.64866782323</v>
      </c>
      <c r="AZ28" s="42">
        <v>441728.98702645965</v>
      </c>
      <c r="BA28" s="42">
        <v>0</v>
      </c>
      <c r="BB28" s="42">
        <v>15864.270079910089</v>
      </c>
      <c r="BC28" s="42">
        <v>46618.043496818405</v>
      </c>
      <c r="BD28" s="42">
        <v>33892.783990602373</v>
      </c>
      <c r="BE28" s="42">
        <v>6936.1091384909532</v>
      </c>
      <c r="BF28" s="42">
        <v>3746.701981673963</v>
      </c>
      <c r="BG28" s="42">
        <v>37829.954086726553</v>
      </c>
      <c r="BH28" s="42">
        <v>43.747786454746915</v>
      </c>
      <c r="BI28" s="42">
        <v>0</v>
      </c>
      <c r="BJ28" s="42">
        <v>1908.8155732389882</v>
      </c>
      <c r="BK28" s="42">
        <v>0</v>
      </c>
      <c r="BL28" s="42">
        <v>9304.8872876448531</v>
      </c>
      <c r="BM28" s="42">
        <v>0</v>
      </c>
      <c r="BN28" s="42">
        <v>40652.881502872719</v>
      </c>
      <c r="BO28" s="42">
        <v>3343.2649149534664</v>
      </c>
      <c r="BP28" s="42">
        <v>86410.653533049233</v>
      </c>
      <c r="BQ28" s="42">
        <v>558.26465391129034</v>
      </c>
      <c r="BR28" s="42">
        <v>1543.8189363184692</v>
      </c>
      <c r="BS28" s="42">
        <v>0</v>
      </c>
      <c r="BT28" s="42">
        <f t="shared" si="0"/>
        <v>21903735.436416544</v>
      </c>
    </row>
    <row r="29" spans="1:72" x14ac:dyDescent="0.25">
      <c r="A29" s="10" t="s">
        <v>100</v>
      </c>
      <c r="B29" s="8" t="s">
        <v>12</v>
      </c>
      <c r="C29" s="42">
        <v>1553.1730010554456</v>
      </c>
      <c r="D29" s="42">
        <v>8.9395147862314701</v>
      </c>
      <c r="E29" s="42">
        <v>11.504453758828465</v>
      </c>
      <c r="F29" s="42">
        <v>1874.4717545703488</v>
      </c>
      <c r="G29" s="42">
        <v>5431.1019419766008</v>
      </c>
      <c r="H29" s="42">
        <v>724.64234483777136</v>
      </c>
      <c r="I29" s="42">
        <v>108.23924629509015</v>
      </c>
      <c r="J29" s="42">
        <v>57.172672489747889</v>
      </c>
      <c r="K29" s="42">
        <v>75.198425550587743</v>
      </c>
      <c r="L29" s="42">
        <v>27.75802041932991</v>
      </c>
      <c r="M29" s="42">
        <v>16517.646096840719</v>
      </c>
      <c r="N29" s="42">
        <v>92349.603204939849</v>
      </c>
      <c r="O29" s="42">
        <v>1419.6178939064182</v>
      </c>
      <c r="P29" s="42">
        <v>597.44696252838207</v>
      </c>
      <c r="Q29" s="42">
        <v>294.16337122789042</v>
      </c>
      <c r="R29" s="42">
        <v>624.67064797620901</v>
      </c>
      <c r="S29" s="42">
        <v>21893.822672141065</v>
      </c>
      <c r="T29" s="42">
        <v>2467.2320452305962</v>
      </c>
      <c r="U29" s="42">
        <v>28911.601384469057</v>
      </c>
      <c r="V29" s="42">
        <v>530.02053587012483</v>
      </c>
      <c r="W29" s="42">
        <v>861.24372070051902</v>
      </c>
      <c r="X29" s="42">
        <v>15384.258848553254</v>
      </c>
      <c r="Y29" s="42">
        <v>518.37443230790029</v>
      </c>
      <c r="Z29" s="42">
        <v>4293.5553226669554</v>
      </c>
      <c r="AA29" s="42">
        <v>110.34228227130555</v>
      </c>
      <c r="AB29" s="42">
        <v>695.40682692614644</v>
      </c>
      <c r="AC29" s="42">
        <v>1041.4552103318968</v>
      </c>
      <c r="AD29" s="42">
        <v>820.69623181757618</v>
      </c>
      <c r="AE29" s="42">
        <v>22966.831476564141</v>
      </c>
      <c r="AF29" s="42">
        <v>1426.9962258387354</v>
      </c>
      <c r="AG29" s="42">
        <v>230.77831682784361</v>
      </c>
      <c r="AH29" s="42">
        <v>733.11433178967707</v>
      </c>
      <c r="AI29" s="42">
        <v>104.82423113921881</v>
      </c>
      <c r="AJ29" s="42">
        <v>1385.1877411743228</v>
      </c>
      <c r="AK29" s="42">
        <v>231.1101021296916</v>
      </c>
      <c r="AL29" s="42">
        <v>417.15392479172135</v>
      </c>
      <c r="AM29" s="42">
        <v>7504.428523236993</v>
      </c>
      <c r="AN29" s="42">
        <v>360.81705708954581</v>
      </c>
      <c r="AO29" s="42">
        <v>2115.3375583877546</v>
      </c>
      <c r="AP29" s="42">
        <v>13071.4385231696</v>
      </c>
      <c r="AQ29" s="42">
        <v>4697.8665457419493</v>
      </c>
      <c r="AR29" s="42">
        <v>6333.0861309040356</v>
      </c>
      <c r="AS29" s="42">
        <v>4764.0749938620338</v>
      </c>
      <c r="AT29" s="42">
        <v>362.89980205645418</v>
      </c>
      <c r="AU29" s="42">
        <v>225.66267439723134</v>
      </c>
      <c r="AV29" s="42">
        <v>92.835547723773615</v>
      </c>
      <c r="AW29" s="42">
        <v>0</v>
      </c>
      <c r="AX29" s="42">
        <v>8850.0872780967075</v>
      </c>
      <c r="AY29" s="42">
        <v>6338.7912412428941</v>
      </c>
      <c r="AZ29" s="42">
        <v>6942.4866539297782</v>
      </c>
      <c r="BA29" s="42">
        <v>0</v>
      </c>
      <c r="BB29" s="42">
        <v>469.77510405455604</v>
      </c>
      <c r="BC29" s="42">
        <v>904.06045744895732</v>
      </c>
      <c r="BD29" s="42">
        <v>553.18633902311592</v>
      </c>
      <c r="BE29" s="42">
        <v>204.23419427663197</v>
      </c>
      <c r="BF29" s="42">
        <v>106.17792022685683</v>
      </c>
      <c r="BG29" s="42">
        <v>864.08986844118544</v>
      </c>
      <c r="BH29" s="42">
        <v>1.2954659010729417</v>
      </c>
      <c r="BI29" s="42">
        <v>0</v>
      </c>
      <c r="BJ29" s="42">
        <v>56.524128120767898</v>
      </c>
      <c r="BK29" s="42">
        <v>0</v>
      </c>
      <c r="BL29" s="42">
        <v>150.02440929204909</v>
      </c>
      <c r="BM29" s="42">
        <v>0</v>
      </c>
      <c r="BN29" s="42">
        <v>862.19583667910706</v>
      </c>
      <c r="BO29" s="42">
        <v>94.024339362198248</v>
      </c>
      <c r="BP29" s="42">
        <v>860.408427130316</v>
      </c>
      <c r="BQ29" s="42">
        <v>16.531415221761247</v>
      </c>
      <c r="BR29" s="42">
        <v>41.30414828146202</v>
      </c>
      <c r="BS29" s="42">
        <v>0</v>
      </c>
      <c r="BT29" s="42">
        <f t="shared" si="0"/>
        <v>293542.99999999977</v>
      </c>
    </row>
    <row r="30" spans="1:72" x14ac:dyDescent="0.25">
      <c r="A30" s="10" t="s">
        <v>101</v>
      </c>
      <c r="B30" s="8" t="s">
        <v>102</v>
      </c>
      <c r="C30" s="42">
        <v>208.10112995783575</v>
      </c>
      <c r="D30" s="42">
        <v>2.9431927190485947</v>
      </c>
      <c r="E30" s="42">
        <v>1.7451342803872629</v>
      </c>
      <c r="F30" s="42">
        <v>237.00493173683842</v>
      </c>
      <c r="G30" s="42">
        <v>874.82339479613074</v>
      </c>
      <c r="H30" s="42">
        <v>104.75470511349474</v>
      </c>
      <c r="I30" s="42">
        <v>12.21318154197386</v>
      </c>
      <c r="J30" s="42">
        <v>11.11478287107378</v>
      </c>
      <c r="K30" s="42">
        <v>4.4416575359379351</v>
      </c>
      <c r="L30" s="42">
        <v>7.0217018609232751</v>
      </c>
      <c r="M30" s="42">
        <v>2277.212788053203</v>
      </c>
      <c r="N30" s="42">
        <v>15380.222708821137</v>
      </c>
      <c r="O30" s="42">
        <v>191.85699943416174</v>
      </c>
      <c r="P30" s="42">
        <v>86.409847592650408</v>
      </c>
      <c r="Q30" s="42">
        <v>37.787190083943315</v>
      </c>
      <c r="R30" s="42">
        <v>83.825702625495083</v>
      </c>
      <c r="S30" s="42">
        <v>3316.0952729258579</v>
      </c>
      <c r="T30" s="42">
        <v>397.41751980830207</v>
      </c>
      <c r="U30" s="42">
        <v>4027.8830937869138</v>
      </c>
      <c r="V30" s="42">
        <v>84.75448388858986</v>
      </c>
      <c r="W30" s="42">
        <v>116.65421128680651</v>
      </c>
      <c r="X30" s="42">
        <v>3422.5241263084586</v>
      </c>
      <c r="Y30" s="42">
        <v>55.90064529545316</v>
      </c>
      <c r="Z30" s="42">
        <v>385.67276933358619</v>
      </c>
      <c r="AA30" s="42">
        <v>7.5425490884775641</v>
      </c>
      <c r="AB30" s="42">
        <v>132.69501253083013</v>
      </c>
      <c r="AC30" s="42">
        <v>97.45711752123006</v>
      </c>
      <c r="AD30" s="42">
        <v>86.278896970212259</v>
      </c>
      <c r="AE30" s="42">
        <v>3257.1675229158022</v>
      </c>
      <c r="AF30" s="42">
        <v>62.907909694713055</v>
      </c>
      <c r="AG30" s="42">
        <v>16.048283552904813</v>
      </c>
      <c r="AH30" s="42">
        <v>24.223713450319821</v>
      </c>
      <c r="AI30" s="42">
        <v>3.4237892049946188</v>
      </c>
      <c r="AJ30" s="42">
        <v>72.601800316174604</v>
      </c>
      <c r="AK30" s="42">
        <v>13.546214749615086</v>
      </c>
      <c r="AL30" s="42">
        <v>35.566324570042525</v>
      </c>
      <c r="AM30" s="42">
        <v>515.33375012442548</v>
      </c>
      <c r="AN30" s="42">
        <v>18.228433829798984</v>
      </c>
      <c r="AO30" s="42">
        <v>103.39371935397193</v>
      </c>
      <c r="AP30" s="42">
        <v>817.25530907836639</v>
      </c>
      <c r="AQ30" s="42">
        <v>388.15250264729821</v>
      </c>
      <c r="AR30" s="42">
        <v>714.10099968224836</v>
      </c>
      <c r="AS30" s="42">
        <v>415.61162951724566</v>
      </c>
      <c r="AT30" s="42">
        <v>24.164340515935343</v>
      </c>
      <c r="AU30" s="42">
        <v>19.59428610830005</v>
      </c>
      <c r="AV30" s="42">
        <v>3.0322125207317554</v>
      </c>
      <c r="AW30" s="42">
        <v>0</v>
      </c>
      <c r="AX30" s="42">
        <v>808.50253909401727</v>
      </c>
      <c r="AY30" s="42">
        <v>874.01622583575249</v>
      </c>
      <c r="AZ30" s="42">
        <v>881.04588624026132</v>
      </c>
      <c r="BA30" s="42">
        <v>0</v>
      </c>
      <c r="BB30" s="42">
        <v>15.343884830417267</v>
      </c>
      <c r="BC30" s="42">
        <v>87.019562831289591</v>
      </c>
      <c r="BD30" s="42">
        <v>67.097580162118049</v>
      </c>
      <c r="BE30" s="42">
        <v>6.827684129053746</v>
      </c>
      <c r="BF30" s="42">
        <v>3.4680036584163529</v>
      </c>
      <c r="BG30" s="42">
        <v>56.957609167196438</v>
      </c>
      <c r="BH30" s="42">
        <v>4.231275650036901E-2</v>
      </c>
      <c r="BI30" s="42">
        <v>0</v>
      </c>
      <c r="BJ30" s="42">
        <v>1.8462019475687055</v>
      </c>
      <c r="BK30" s="42">
        <v>0</v>
      </c>
      <c r="BL30" s="42">
        <v>13.973986790243485</v>
      </c>
      <c r="BM30" s="42">
        <v>0</v>
      </c>
      <c r="BN30" s="42">
        <v>68.612002128216716</v>
      </c>
      <c r="BO30" s="42">
        <v>3.7450595877270492</v>
      </c>
      <c r="BP30" s="42">
        <v>159.50421086923723</v>
      </c>
      <c r="BQ30" s="42">
        <v>0.53995226451390199</v>
      </c>
      <c r="BR30" s="42">
        <v>1.7498081056262027</v>
      </c>
      <c r="BS30" s="42">
        <v>0</v>
      </c>
      <c r="BT30" s="42">
        <f t="shared" si="0"/>
        <v>41206.999999999985</v>
      </c>
    </row>
    <row r="31" spans="1:72" x14ac:dyDescent="0.25">
      <c r="A31" s="10" t="s">
        <v>103</v>
      </c>
      <c r="B31" s="8" t="s">
        <v>104</v>
      </c>
      <c r="C31" s="42">
        <v>427.32951723894973</v>
      </c>
      <c r="D31" s="42">
        <v>3.0677376225272663</v>
      </c>
      <c r="E31" s="42">
        <v>3.2362403136122921</v>
      </c>
      <c r="F31" s="42">
        <v>522.63121529706666</v>
      </c>
      <c r="G31" s="42">
        <v>1643.1473394442819</v>
      </c>
      <c r="H31" s="42">
        <v>209.63816584908304</v>
      </c>
      <c r="I31" s="42">
        <v>36.299500579161027</v>
      </c>
      <c r="J31" s="42">
        <v>21.380555932966068</v>
      </c>
      <c r="K31" s="42">
        <v>33.25964561461997</v>
      </c>
      <c r="L31" s="42">
        <v>9.9425381258163767</v>
      </c>
      <c r="M31" s="42">
        <v>4609.6963514701138</v>
      </c>
      <c r="N31" s="42">
        <v>26943.467734191145</v>
      </c>
      <c r="O31" s="42">
        <v>405.58996309422037</v>
      </c>
      <c r="P31" s="42">
        <v>173.58783300801741</v>
      </c>
      <c r="Q31" s="42">
        <v>90.401904424596268</v>
      </c>
      <c r="R31" s="42">
        <v>194.54464177255227</v>
      </c>
      <c r="S31" s="42">
        <v>6495.6975188214892</v>
      </c>
      <c r="T31" s="42">
        <v>763.55034683562599</v>
      </c>
      <c r="U31" s="42">
        <v>8304.579379111221</v>
      </c>
      <c r="V31" s="42">
        <v>151.62864993447934</v>
      </c>
      <c r="W31" s="42">
        <v>247.13294309998372</v>
      </c>
      <c r="X31" s="42">
        <v>5041.4886701668929</v>
      </c>
      <c r="Y31" s="42">
        <v>156.2086359797168</v>
      </c>
      <c r="Z31" s="42">
        <v>1553.5317600239941</v>
      </c>
      <c r="AA31" s="42">
        <v>41.943066372078448</v>
      </c>
      <c r="AB31" s="42">
        <v>219.72493415285618</v>
      </c>
      <c r="AC31" s="42">
        <v>359.41138737824019</v>
      </c>
      <c r="AD31" s="42">
        <v>305.94136173542148</v>
      </c>
      <c r="AE31" s="42">
        <v>7067.7980839614975</v>
      </c>
      <c r="AF31" s="42">
        <v>616.62316905189471</v>
      </c>
      <c r="AG31" s="42">
        <v>97.887361734071206</v>
      </c>
      <c r="AH31" s="42">
        <v>330.80120648177183</v>
      </c>
      <c r="AI31" s="42">
        <v>47.37839094034841</v>
      </c>
      <c r="AJ31" s="42">
        <v>570.995842880037</v>
      </c>
      <c r="AK31" s="42">
        <v>101.49064944273904</v>
      </c>
      <c r="AL31" s="42">
        <v>145.72690338788087</v>
      </c>
      <c r="AM31" s="42">
        <v>2907.4425054657286</v>
      </c>
      <c r="AN31" s="42">
        <v>152.5731617742714</v>
      </c>
      <c r="AO31" s="42">
        <v>921.43829654873946</v>
      </c>
      <c r="AP31" s="42">
        <v>5288.3719698490977</v>
      </c>
      <c r="AQ31" s="42">
        <v>1930.4906119171621</v>
      </c>
      <c r="AR31" s="42">
        <v>2115.2571696541572</v>
      </c>
      <c r="AS31" s="42">
        <v>1641.8125059942026</v>
      </c>
      <c r="AT31" s="42">
        <v>140.38682539838243</v>
      </c>
      <c r="AU31" s="42">
        <v>77.385218326690307</v>
      </c>
      <c r="AV31" s="42">
        <v>41.95975324995927</v>
      </c>
      <c r="AW31" s="42">
        <v>0</v>
      </c>
      <c r="AX31" s="42">
        <v>3140.2395874151462</v>
      </c>
      <c r="AY31" s="42">
        <v>1952.767117796624</v>
      </c>
      <c r="AZ31" s="42">
        <v>2129.2272313273002</v>
      </c>
      <c r="BA31" s="42">
        <v>0</v>
      </c>
      <c r="BB31" s="42">
        <v>212.32866000590516</v>
      </c>
      <c r="BC31" s="42">
        <v>304.89483725556425</v>
      </c>
      <c r="BD31" s="42">
        <v>170.74657059223492</v>
      </c>
      <c r="BE31" s="42">
        <v>91.99366457156367</v>
      </c>
      <c r="BF31" s="42">
        <v>47.990230494130756</v>
      </c>
      <c r="BG31" s="42">
        <v>343.08097374969566</v>
      </c>
      <c r="BH31" s="42">
        <v>0.58552387404977579</v>
      </c>
      <c r="BI31" s="42">
        <v>0</v>
      </c>
      <c r="BJ31" s="42">
        <v>25.547740351287256</v>
      </c>
      <c r="BK31" s="42">
        <v>0</v>
      </c>
      <c r="BL31" s="42">
        <v>63.358679202013157</v>
      </c>
      <c r="BM31" s="42">
        <v>0</v>
      </c>
      <c r="BN31" s="42">
        <v>317.31563455697585</v>
      </c>
      <c r="BO31" s="42">
        <v>41.140072867714387</v>
      </c>
      <c r="BP31" s="42">
        <v>292.22750890480717</v>
      </c>
      <c r="BQ31" s="42">
        <v>7.4718587931602141</v>
      </c>
      <c r="BR31" s="42">
        <v>18.204944592462027</v>
      </c>
      <c r="BS31" s="42">
        <v>0</v>
      </c>
      <c r="BT31" s="42">
        <f t="shared" si="0"/>
        <v>92322.999999999985</v>
      </c>
    </row>
    <row r="32" spans="1:72" x14ac:dyDescent="0.25">
      <c r="A32" s="10" t="s">
        <v>105</v>
      </c>
      <c r="B32" s="8" t="s">
        <v>14</v>
      </c>
      <c r="C32" s="42">
        <v>280.21664937097876</v>
      </c>
      <c r="D32" s="42">
        <v>2.2290728439145004</v>
      </c>
      <c r="E32" s="42">
        <v>2.1475069824129456</v>
      </c>
      <c r="F32" s="42">
        <v>363.89928171012178</v>
      </c>
      <c r="G32" s="42">
        <v>1285.1567623718111</v>
      </c>
      <c r="H32" s="42">
        <v>153.15648714695283</v>
      </c>
      <c r="I32" s="42">
        <v>37.713018348657606</v>
      </c>
      <c r="J32" s="42">
        <v>23.077327397330869</v>
      </c>
      <c r="K32" s="42">
        <v>49.302691772791846</v>
      </c>
      <c r="L32" s="42">
        <v>9.1711828478878363</v>
      </c>
      <c r="M32" s="42">
        <v>3113.7902073143305</v>
      </c>
      <c r="N32" s="42">
        <v>18987.900210890835</v>
      </c>
      <c r="O32" s="42">
        <v>294.16337122789042</v>
      </c>
      <c r="P32" s="42">
        <v>128.1890945085396</v>
      </c>
      <c r="Q32" s="42">
        <v>78.544680195122027</v>
      </c>
      <c r="R32" s="42">
        <v>171.49350622317189</v>
      </c>
      <c r="S32" s="42">
        <v>4964.1383930219108</v>
      </c>
      <c r="T32" s="42">
        <v>628.21511005009654</v>
      </c>
      <c r="U32" s="42">
        <v>6039.7096380667463</v>
      </c>
      <c r="V32" s="42">
        <v>103.10930923040452</v>
      </c>
      <c r="W32" s="42">
        <v>181.10168779935051</v>
      </c>
      <c r="X32" s="42">
        <v>4124.3221295709591</v>
      </c>
      <c r="Y32" s="42">
        <v>136.26434235872057</v>
      </c>
      <c r="Z32" s="42">
        <v>1845.4055130296742</v>
      </c>
      <c r="AA32" s="42">
        <v>53.970796492971168</v>
      </c>
      <c r="AB32" s="42">
        <v>177.37799381331538</v>
      </c>
      <c r="AC32" s="42">
        <v>400.26052084144698</v>
      </c>
      <c r="AD32" s="42">
        <v>369.15252909273585</v>
      </c>
      <c r="AE32" s="42">
        <v>5988.2161948110279</v>
      </c>
      <c r="AF32" s="42">
        <v>909.67156743224757</v>
      </c>
      <c r="AG32" s="42">
        <v>139.11264790789619</v>
      </c>
      <c r="AH32" s="42">
        <v>508.17957674257724</v>
      </c>
      <c r="AI32" s="42">
        <v>72.888577333727014</v>
      </c>
      <c r="AJ32" s="42">
        <v>805.11476853417378</v>
      </c>
      <c r="AK32" s="42">
        <v>149.69310374394527</v>
      </c>
      <c r="AL32" s="42">
        <v>166.81898223363783</v>
      </c>
      <c r="AM32" s="42">
        <v>3811.721336713274</v>
      </c>
      <c r="AN32" s="42">
        <v>220.0595481089961</v>
      </c>
      <c r="AO32" s="42">
        <v>1362.0203535699989</v>
      </c>
      <c r="AP32" s="42">
        <v>7265.4062114846502</v>
      </c>
      <c r="AQ32" s="42">
        <v>2636.6037182378004</v>
      </c>
      <c r="AR32" s="42">
        <v>2184.4637106083183</v>
      </c>
      <c r="AS32" s="42">
        <v>1841.6672778214763</v>
      </c>
      <c r="AT32" s="42">
        <v>184.19544991790113</v>
      </c>
      <c r="AU32" s="42">
        <v>86.29079520587328</v>
      </c>
      <c r="AV32" s="42">
        <v>64.552355176316766</v>
      </c>
      <c r="AW32" s="42">
        <v>0</v>
      </c>
      <c r="AX32" s="42">
        <v>3635.4996779642374</v>
      </c>
      <c r="AY32" s="42">
        <v>1671.8709883254071</v>
      </c>
      <c r="AZ32" s="42">
        <v>1848.413741914917</v>
      </c>
      <c r="BA32" s="42">
        <v>0</v>
      </c>
      <c r="BB32" s="42">
        <v>326.65385311401712</v>
      </c>
      <c r="BC32" s="42">
        <v>327.68917278435191</v>
      </c>
      <c r="BD32" s="42">
        <v>151.81788919105972</v>
      </c>
      <c r="BE32" s="42">
        <v>141.10563346755097</v>
      </c>
      <c r="BF32" s="42">
        <v>73.82985274951406</v>
      </c>
      <c r="BG32" s="42">
        <v>461.7708903113645</v>
      </c>
      <c r="BH32" s="42">
        <v>0.90079045166717675</v>
      </c>
      <c r="BI32" s="42">
        <v>0</v>
      </c>
      <c r="BJ32" s="42">
        <v>39.303539257829541</v>
      </c>
      <c r="BK32" s="42">
        <v>0</v>
      </c>
      <c r="BL32" s="42">
        <v>87.765321564435723</v>
      </c>
      <c r="BM32" s="42">
        <v>0</v>
      </c>
      <c r="BN32" s="42">
        <v>389.33423398317876</v>
      </c>
      <c r="BO32" s="42">
        <v>61.484852452623763</v>
      </c>
      <c r="BP32" s="42">
        <v>274.91351422811783</v>
      </c>
      <c r="BQ32" s="42">
        <v>11.494969471581246</v>
      </c>
      <c r="BR32" s="42">
        <v>27.295888663228975</v>
      </c>
      <c r="BS32" s="42">
        <v>0</v>
      </c>
      <c r="BT32" s="42">
        <f t="shared" si="0"/>
        <v>81930.999999999985</v>
      </c>
    </row>
    <row r="33" spans="1:72" x14ac:dyDescent="0.25">
      <c r="A33" s="10" t="s">
        <v>106</v>
      </c>
      <c r="B33" s="8" t="s">
        <v>107</v>
      </c>
      <c r="C33" s="42">
        <v>578.70580316753842</v>
      </c>
      <c r="D33" s="42">
        <v>6.271819139389077</v>
      </c>
      <c r="E33" s="42">
        <v>4.6297646809677993</v>
      </c>
      <c r="F33" s="42">
        <v>750.783973903777</v>
      </c>
      <c r="G33" s="42">
        <v>2900.1601759984951</v>
      </c>
      <c r="H33" s="42">
        <v>331.82710109615812</v>
      </c>
      <c r="I33" s="42">
        <v>83.599123654856598</v>
      </c>
      <c r="J33" s="42">
        <v>55.763676238562482</v>
      </c>
      <c r="K33" s="42">
        <v>112.13051789920137</v>
      </c>
      <c r="L33" s="42">
        <v>23.344003726810733</v>
      </c>
      <c r="M33" s="42">
        <v>6538.1266567787898</v>
      </c>
      <c r="N33" s="42">
        <v>42614.224888747049</v>
      </c>
      <c r="O33" s="42">
        <v>624.6706479762089</v>
      </c>
      <c r="P33" s="42">
        <v>278.37034439804734</v>
      </c>
      <c r="Q33" s="42">
        <v>171.49350622317189</v>
      </c>
      <c r="R33" s="42">
        <v>378.7349454170195</v>
      </c>
      <c r="S33" s="42">
        <v>10983.455554259186</v>
      </c>
      <c r="T33" s="42">
        <v>1427.6414312777708</v>
      </c>
      <c r="U33" s="42">
        <v>12940.630637679154</v>
      </c>
      <c r="V33" s="42">
        <v>227.17107543160643</v>
      </c>
      <c r="W33" s="42">
        <v>385.73322463128392</v>
      </c>
      <c r="X33" s="42">
        <v>10179.898387458603</v>
      </c>
      <c r="Y33" s="42">
        <v>288.23263271124904</v>
      </c>
      <c r="Z33" s="42">
        <v>4103.2644846294606</v>
      </c>
      <c r="AA33" s="42">
        <v>119.7747119420324</v>
      </c>
      <c r="AB33" s="42">
        <v>419.89153913310332</v>
      </c>
      <c r="AC33" s="42">
        <v>880.93295672771376</v>
      </c>
      <c r="AD33" s="42">
        <v>835.20086510960448</v>
      </c>
      <c r="AE33" s="42">
        <v>13279.941677854509</v>
      </c>
      <c r="AF33" s="42">
        <v>2046.2353537463698</v>
      </c>
      <c r="AG33" s="42">
        <v>315.82007843165223</v>
      </c>
      <c r="AH33" s="42">
        <v>1146.0296602414683</v>
      </c>
      <c r="AI33" s="42">
        <v>164.39490061242176</v>
      </c>
      <c r="AJ33" s="42">
        <v>1802.3151206732582</v>
      </c>
      <c r="AK33" s="42">
        <v>339.98795961100086</v>
      </c>
      <c r="AL33" s="42">
        <v>366.16557870742065</v>
      </c>
      <c r="AM33" s="42">
        <v>8498.0537385347452</v>
      </c>
      <c r="AN33" s="42">
        <v>494.57820825913302</v>
      </c>
      <c r="AO33" s="42">
        <v>3075.1031800228875</v>
      </c>
      <c r="AP33" s="42">
        <v>16290.5027281406</v>
      </c>
      <c r="AQ33" s="42">
        <v>5994.2615078932286</v>
      </c>
      <c r="AR33" s="42">
        <v>4836.0874759911221</v>
      </c>
      <c r="AS33" s="42">
        <v>4031.8932830391805</v>
      </c>
      <c r="AT33" s="42">
        <v>410.01012054214692</v>
      </c>
      <c r="AU33" s="42">
        <v>188.5628181333941</v>
      </c>
      <c r="AV33" s="42">
        <v>145.5931560430927</v>
      </c>
      <c r="AW33" s="42">
        <v>0</v>
      </c>
      <c r="AX33" s="42">
        <v>8051.103600911586</v>
      </c>
      <c r="AY33" s="42">
        <v>3692.5310411088863</v>
      </c>
      <c r="AZ33" s="42">
        <v>4025.5195684958717</v>
      </c>
      <c r="BA33" s="42">
        <v>0</v>
      </c>
      <c r="BB33" s="42">
        <v>736.7440781766403</v>
      </c>
      <c r="BC33" s="42">
        <v>717.62641068740663</v>
      </c>
      <c r="BD33" s="42">
        <v>329.49634726738049</v>
      </c>
      <c r="BE33" s="42">
        <v>318.175717932243</v>
      </c>
      <c r="BF33" s="42">
        <v>166.5178790555149</v>
      </c>
      <c r="BG33" s="42">
        <v>1033.3308792581527</v>
      </c>
      <c r="BH33" s="42">
        <v>2.0316675423149189</v>
      </c>
      <c r="BI33" s="42">
        <v>0</v>
      </c>
      <c r="BJ33" s="42">
        <v>88.646282673671166</v>
      </c>
      <c r="BK33" s="42">
        <v>0</v>
      </c>
      <c r="BL33" s="42">
        <v>201.55046468634114</v>
      </c>
      <c r="BM33" s="42">
        <v>0</v>
      </c>
      <c r="BN33" s="42">
        <v>863.37254522381636</v>
      </c>
      <c r="BO33" s="42">
        <v>138.34048475390148</v>
      </c>
      <c r="BP33" s="42">
        <v>653.3196100422972</v>
      </c>
      <c r="BQ33" s="42">
        <v>25.926070077773524</v>
      </c>
      <c r="BR33" s="42">
        <v>61.56635559176209</v>
      </c>
      <c r="BS33" s="42">
        <v>0</v>
      </c>
      <c r="BT33" s="42">
        <f t="shared" si="0"/>
        <v>182776.00000000003</v>
      </c>
    </row>
    <row r="34" spans="1:72" x14ac:dyDescent="0.25">
      <c r="A34" s="10" t="s">
        <v>108</v>
      </c>
      <c r="B34" s="8" t="s">
        <v>109</v>
      </c>
      <c r="C34" s="42">
        <v>2380.3095925483208</v>
      </c>
      <c r="D34" s="42">
        <v>33.570091989575978</v>
      </c>
      <c r="E34" s="42">
        <v>21.821845830964165</v>
      </c>
      <c r="F34" s="42">
        <v>2843.4710397601789</v>
      </c>
      <c r="G34" s="42">
        <v>10690.222573908339</v>
      </c>
      <c r="H34" s="42">
        <v>1256.5201128256635</v>
      </c>
      <c r="I34" s="42">
        <v>215.82044403797809</v>
      </c>
      <c r="J34" s="42">
        <v>164.99834462221764</v>
      </c>
      <c r="K34" s="42">
        <v>203.79938972632348</v>
      </c>
      <c r="L34" s="42">
        <v>85.983551563914517</v>
      </c>
      <c r="M34" s="42">
        <v>26278.006149351866</v>
      </c>
      <c r="N34" s="42">
        <v>175065.23901649026</v>
      </c>
      <c r="O34" s="42">
        <v>2329.5413831376081</v>
      </c>
      <c r="P34" s="42">
        <v>1044.3709429175904</v>
      </c>
      <c r="Q34" s="42">
        <v>532.8519855037556</v>
      </c>
      <c r="R34" s="42">
        <v>1179.6710763952019</v>
      </c>
      <c r="S34" s="42">
        <v>40500.894907062146</v>
      </c>
      <c r="T34" s="42">
        <v>5024.4827147329643</v>
      </c>
      <c r="U34" s="42">
        <v>48589.675533045243</v>
      </c>
      <c r="V34" s="42">
        <v>953.05253413881371</v>
      </c>
      <c r="W34" s="42">
        <v>1424.2686947153968</v>
      </c>
      <c r="X34" s="42">
        <v>40011.49278576333</v>
      </c>
      <c r="Y34" s="42">
        <v>841.96977446961228</v>
      </c>
      <c r="Z34" s="42">
        <v>9049.6389998446139</v>
      </c>
      <c r="AA34" s="42">
        <v>237.775085869723</v>
      </c>
      <c r="AB34" s="42">
        <v>1594.8848846854642</v>
      </c>
      <c r="AC34" s="42">
        <v>2054.7691625519933</v>
      </c>
      <c r="AD34" s="42">
        <v>1900.5432021347972</v>
      </c>
      <c r="AE34" s="42">
        <v>43632.450600051277</v>
      </c>
      <c r="AF34" s="42">
        <v>3598.1018003372096</v>
      </c>
      <c r="AG34" s="42">
        <v>604.26645304514921</v>
      </c>
      <c r="AH34" s="42">
        <v>1940.5760336602502</v>
      </c>
      <c r="AI34" s="42">
        <v>276.9661898525618</v>
      </c>
      <c r="AJ34" s="42">
        <v>3299.76045832822</v>
      </c>
      <c r="AK34" s="42">
        <v>618.35977903535377</v>
      </c>
      <c r="AL34" s="42">
        <v>821.47135027594845</v>
      </c>
      <c r="AM34" s="42">
        <v>16731.419989427268</v>
      </c>
      <c r="AN34" s="42">
        <v>889.26339053868492</v>
      </c>
      <c r="AO34" s="42">
        <v>5496.4640671975158</v>
      </c>
      <c r="AP34" s="42">
        <v>30974.296411686813</v>
      </c>
      <c r="AQ34" s="42">
        <v>12007.592855767623</v>
      </c>
      <c r="AR34" s="42">
        <v>12534.260062724838</v>
      </c>
      <c r="AS34" s="42">
        <v>9168.5342538628593</v>
      </c>
      <c r="AT34" s="42">
        <v>803.44183558416148</v>
      </c>
      <c r="AU34" s="42">
        <v>433.16157720732963</v>
      </c>
      <c r="AV34" s="42">
        <v>252.70325695221004</v>
      </c>
      <c r="AW34" s="42">
        <v>0</v>
      </c>
      <c r="AX34" s="42">
        <v>18134.863288840876</v>
      </c>
      <c r="AY34" s="42">
        <v>11917.595609962545</v>
      </c>
      <c r="AZ34" s="42">
        <v>12463.177962104714</v>
      </c>
      <c r="BA34" s="42">
        <v>0.28409403891706719</v>
      </c>
      <c r="BB34" s="42">
        <v>1241.3134070053441</v>
      </c>
      <c r="BC34" s="42">
        <v>1724.6896041665177</v>
      </c>
      <c r="BD34" s="42">
        <v>990.5160884863368</v>
      </c>
      <c r="BE34" s="42">
        <v>544.41354274367541</v>
      </c>
      <c r="BF34" s="42">
        <v>284.89595337248835</v>
      </c>
      <c r="BG34" s="42">
        <v>1997.7902375328849</v>
      </c>
      <c r="BH34" s="42">
        <v>3.7987413869931013</v>
      </c>
      <c r="BI34" s="42">
        <v>21.212354905807683</v>
      </c>
      <c r="BJ34" s="42">
        <v>149.26752857572902</v>
      </c>
      <c r="BK34" s="42">
        <v>24.14799330795071</v>
      </c>
      <c r="BL34" s="42">
        <v>421.36012956568402</v>
      </c>
      <c r="BM34" s="42">
        <v>0.80493311026502368</v>
      </c>
      <c r="BN34" s="42">
        <v>1814.4692287961268</v>
      </c>
      <c r="BO34" s="42">
        <v>242.11236845536413</v>
      </c>
      <c r="BP34" s="42">
        <v>2140.0842426200579</v>
      </c>
      <c r="BQ34" s="42">
        <v>45.535867351837567</v>
      </c>
      <c r="BR34" s="42">
        <v>110.14139980012632</v>
      </c>
      <c r="BS34" s="42">
        <v>0</v>
      </c>
      <c r="BT34" s="42">
        <f t="shared" si="0"/>
        <v>574865.21076128935</v>
      </c>
    </row>
    <row r="35" spans="1:72" x14ac:dyDescent="0.25">
      <c r="A35" s="10" t="s">
        <v>110</v>
      </c>
      <c r="B35" s="8" t="s">
        <v>111</v>
      </c>
      <c r="C35" s="42">
        <v>20056.732270544453</v>
      </c>
      <c r="D35" s="42">
        <v>259.06870015192317</v>
      </c>
      <c r="E35" s="42">
        <v>165.8943926782942</v>
      </c>
      <c r="F35" s="42">
        <v>23949.761678690797</v>
      </c>
      <c r="G35" s="42">
        <v>89612.222818893351</v>
      </c>
      <c r="H35" s="42">
        <v>10563.232594568877</v>
      </c>
      <c r="I35" s="42">
        <v>1769.2432749085547</v>
      </c>
      <c r="J35" s="42">
        <v>1360.3461886623086</v>
      </c>
      <c r="K35" s="42">
        <v>1620.0542899378534</v>
      </c>
      <c r="L35" s="42">
        <v>716.69432531518009</v>
      </c>
      <c r="M35" s="42">
        <v>221785.3404848612</v>
      </c>
      <c r="N35" s="42">
        <v>1475510.8522261926</v>
      </c>
      <c r="O35" s="42">
        <v>19567.616017668861</v>
      </c>
      <c r="P35" s="42">
        <v>8768.7186877551903</v>
      </c>
      <c r="Q35" s="42">
        <v>4431.5334244563337</v>
      </c>
      <c r="R35" s="42">
        <v>9804.7107913821528</v>
      </c>
      <c r="S35" s="42">
        <v>339843.09264110704</v>
      </c>
      <c r="T35" s="42">
        <v>42015.004716795476</v>
      </c>
      <c r="U35" s="42">
        <v>408539.65364151163</v>
      </c>
      <c r="V35" s="42">
        <v>8044.6895803699126</v>
      </c>
      <c r="W35" s="42">
        <v>11967.002222781086</v>
      </c>
      <c r="X35" s="42">
        <v>335499.74722215353</v>
      </c>
      <c r="Y35" s="42">
        <v>6983.216639832508</v>
      </c>
      <c r="Z35" s="42">
        <v>73403.443635118223</v>
      </c>
      <c r="AA35" s="42">
        <v>1909.8727117977087</v>
      </c>
      <c r="AB35" s="42">
        <v>13329.153095138119</v>
      </c>
      <c r="AC35" s="42">
        <v>16692.654759058965</v>
      </c>
      <c r="AD35" s="42">
        <v>15411.155403417921</v>
      </c>
      <c r="AE35" s="42">
        <v>363666.97210096975</v>
      </c>
      <c r="AF35" s="42">
        <v>28456.597710243608</v>
      </c>
      <c r="AG35" s="42">
        <v>4787.1976137491474</v>
      </c>
      <c r="AH35" s="42">
        <v>15244.304940181089</v>
      </c>
      <c r="AI35" s="42">
        <v>2183.2117545031351</v>
      </c>
      <c r="AJ35" s="42">
        <v>26156.816491522095</v>
      </c>
      <c r="AK35" s="42">
        <v>4917.6130421136077</v>
      </c>
      <c r="AL35" s="42">
        <v>6630.4020435870298</v>
      </c>
      <c r="AM35" s="42">
        <v>134213.13595724507</v>
      </c>
      <c r="AN35" s="42">
        <v>7067.6625102645139</v>
      </c>
      <c r="AO35" s="42">
        <v>43313.83972211228</v>
      </c>
      <c r="AP35" s="42">
        <v>246492.56477629076</v>
      </c>
      <c r="AQ35" s="42">
        <v>96075.393125722097</v>
      </c>
      <c r="AR35" s="42">
        <v>102830.83782247688</v>
      </c>
      <c r="AS35" s="42">
        <v>74512.483005458242</v>
      </c>
      <c r="AT35" s="42">
        <v>6432.7726669449657</v>
      </c>
      <c r="AU35" s="42">
        <v>3496.0895222620679</v>
      </c>
      <c r="AV35" s="42">
        <v>1935.7746101705252</v>
      </c>
      <c r="AW35" s="42">
        <v>0</v>
      </c>
      <c r="AX35" s="42">
        <v>147319.39122762682</v>
      </c>
      <c r="AY35" s="42">
        <v>99156.038883871326</v>
      </c>
      <c r="AZ35" s="42">
        <v>103662.67987859892</v>
      </c>
      <c r="BA35" s="42">
        <v>8.6431368349943208E-2</v>
      </c>
      <c r="BB35" s="42">
        <v>9784.1970536571844</v>
      </c>
      <c r="BC35" s="42">
        <v>14080.472661891674</v>
      </c>
      <c r="BD35" s="42">
        <v>8173.5352487220298</v>
      </c>
      <c r="BE35" s="42">
        <v>4240.2946894867737</v>
      </c>
      <c r="BF35" s="42">
        <v>2212.7298721498023</v>
      </c>
      <c r="BG35" s="42">
        <v>15958.100547338307</v>
      </c>
      <c r="BH35" s="42">
        <v>27.095483364378776</v>
      </c>
      <c r="BI35" s="42">
        <v>6.4535421701290927</v>
      </c>
      <c r="BJ35" s="42">
        <v>1177.2238001401001</v>
      </c>
      <c r="BK35" s="42">
        <v>7.3466663097451725</v>
      </c>
      <c r="BL35" s="42">
        <v>3289.1255506888765</v>
      </c>
      <c r="BM35" s="42">
        <v>0.24488887699150574</v>
      </c>
      <c r="BN35" s="42">
        <v>14661.145361572024</v>
      </c>
      <c r="BO35" s="42">
        <v>1892.7101969277712</v>
      </c>
      <c r="BP35" s="42">
        <v>17787.640162059572</v>
      </c>
      <c r="BQ35" s="42">
        <v>344.87054779253003</v>
      </c>
      <c r="BR35" s="42">
        <v>847.89215136297776</v>
      </c>
      <c r="BS35" s="42">
        <v>0</v>
      </c>
      <c r="BT35" s="42">
        <f t="shared" si="0"/>
        <v>4776623.6526975455</v>
      </c>
    </row>
    <row r="36" spans="1:72" x14ac:dyDescent="0.25">
      <c r="A36" s="10" t="s">
        <v>112</v>
      </c>
      <c r="B36" s="8" t="s">
        <v>113</v>
      </c>
      <c r="C36" s="42">
        <v>1139.7578692910504</v>
      </c>
      <c r="D36" s="42">
        <v>35.791395976232948</v>
      </c>
      <c r="E36" s="42">
        <v>11.853948809457126</v>
      </c>
      <c r="F36" s="42">
        <v>1319.2104401524377</v>
      </c>
      <c r="G36" s="42">
        <v>7939.3750486082772</v>
      </c>
      <c r="H36" s="42">
        <v>776.0267215887427</v>
      </c>
      <c r="I36" s="42">
        <v>152.76993783557359</v>
      </c>
      <c r="J36" s="42">
        <v>167.68015609428295</v>
      </c>
      <c r="K36" s="42">
        <v>182.65221234127287</v>
      </c>
      <c r="L36" s="42">
        <v>93.30187801304298</v>
      </c>
      <c r="M36" s="42">
        <v>13847.998315231091</v>
      </c>
      <c r="N36" s="42">
        <v>125562.5653192827</v>
      </c>
      <c r="O36" s="42">
        <v>1289.6483365023494</v>
      </c>
      <c r="P36" s="42">
        <v>651.70221853604289</v>
      </c>
      <c r="Q36" s="42">
        <v>341.78709590544793</v>
      </c>
      <c r="R36" s="42">
        <v>806.00062076235452</v>
      </c>
      <c r="S36" s="42">
        <v>27643.56834268949</v>
      </c>
      <c r="T36" s="42">
        <v>3867.7955029980276</v>
      </c>
      <c r="U36" s="42">
        <v>28320.803329266786</v>
      </c>
      <c r="V36" s="42">
        <v>634.53909747572845</v>
      </c>
      <c r="W36" s="42">
        <v>801.73326671094594</v>
      </c>
      <c r="X36" s="42">
        <v>39191.679278565469</v>
      </c>
      <c r="Y36" s="42">
        <v>432.8667585362777</v>
      </c>
      <c r="Z36" s="42">
        <v>6665.2259841313917</v>
      </c>
      <c r="AA36" s="42">
        <v>175.01889866277321</v>
      </c>
      <c r="AB36" s="42">
        <v>1395.3989018584498</v>
      </c>
      <c r="AC36" s="42">
        <v>1395.5527961412208</v>
      </c>
      <c r="AD36" s="42">
        <v>1554.782956641473</v>
      </c>
      <c r="AE36" s="42">
        <v>30340.422755249059</v>
      </c>
      <c r="AF36" s="42">
        <v>3000.0396790237028</v>
      </c>
      <c r="AG36" s="42">
        <v>524.31111022066796</v>
      </c>
      <c r="AH36" s="42">
        <v>1662.6269369915185</v>
      </c>
      <c r="AI36" s="42">
        <v>238.47843951501528</v>
      </c>
      <c r="AJ36" s="42">
        <v>2623.328411908024</v>
      </c>
      <c r="AK36" s="42">
        <v>549.05437747390738</v>
      </c>
      <c r="AL36" s="42">
        <v>546.26771168075197</v>
      </c>
      <c r="AM36" s="42">
        <v>12767.677012546745</v>
      </c>
      <c r="AN36" s="42">
        <v>734.11598009203703</v>
      </c>
      <c r="AO36" s="42">
        <v>4675.6233216168512</v>
      </c>
      <c r="AP36" s="42">
        <v>24741.074072087667</v>
      </c>
      <c r="AQ36" s="42">
        <v>10426.837635801039</v>
      </c>
      <c r="AR36" s="42">
        <v>8801.235107187109</v>
      </c>
      <c r="AS36" s="42">
        <v>6003.7083992227035</v>
      </c>
      <c r="AT36" s="42">
        <v>605.54903574894183</v>
      </c>
      <c r="AU36" s="42">
        <v>277.47427578759698</v>
      </c>
      <c r="AV36" s="42">
        <v>211.20380576208296</v>
      </c>
      <c r="AW36" s="42">
        <v>0</v>
      </c>
      <c r="AX36" s="42">
        <v>12947.428750167128</v>
      </c>
      <c r="AY36" s="42">
        <v>8120.299608148136</v>
      </c>
      <c r="AZ36" s="42">
        <v>7877.3807644945009</v>
      </c>
      <c r="BA36" s="42">
        <v>0</v>
      </c>
      <c r="BB36" s="42">
        <v>1068.7532121189031</v>
      </c>
      <c r="BC36" s="42">
        <v>1130.7141900102531</v>
      </c>
      <c r="BD36" s="42">
        <v>608.78012552309349</v>
      </c>
      <c r="BE36" s="42">
        <v>461.61017232126181</v>
      </c>
      <c r="BF36" s="42">
        <v>241.5581249818199</v>
      </c>
      <c r="BG36" s="42">
        <v>1569.7024810555238</v>
      </c>
      <c r="BH36" s="42">
        <v>2.9472258768345174</v>
      </c>
      <c r="BI36" s="42">
        <v>0</v>
      </c>
      <c r="BJ36" s="42">
        <v>128.59417829914528</v>
      </c>
      <c r="BK36" s="42">
        <v>0</v>
      </c>
      <c r="BL36" s="42">
        <v>377.10613073530033</v>
      </c>
      <c r="BM36" s="42">
        <v>0</v>
      </c>
      <c r="BN36" s="42">
        <v>1319.1059454695251</v>
      </c>
      <c r="BO36" s="42">
        <v>200.89984039448817</v>
      </c>
      <c r="BP36" s="42">
        <v>1983.9241107332953</v>
      </c>
      <c r="BQ36" s="42">
        <v>37.609492215825973</v>
      </c>
      <c r="BR36" s="42">
        <v>91.470950931222305</v>
      </c>
      <c r="BS36" s="42">
        <v>0</v>
      </c>
      <c r="BT36" s="42">
        <f t="shared" si="0"/>
        <v>413294.00000000012</v>
      </c>
    </row>
    <row r="37" spans="1:72" x14ac:dyDescent="0.25">
      <c r="A37" s="10" t="s">
        <v>114</v>
      </c>
      <c r="B37" s="8" t="s">
        <v>115</v>
      </c>
      <c r="C37" s="42">
        <v>245.49268598286858</v>
      </c>
      <c r="D37" s="42">
        <v>1.3728032218024946</v>
      </c>
      <c r="E37" s="42">
        <v>1.8136924472568805</v>
      </c>
      <c r="F37" s="42">
        <v>317.10748697875255</v>
      </c>
      <c r="G37" s="42">
        <v>1024.214658506849</v>
      </c>
      <c r="H37" s="42">
        <v>127.5230302270112</v>
      </c>
      <c r="I37" s="42">
        <v>29.842903966825467</v>
      </c>
      <c r="J37" s="42">
        <v>16.664477393447797</v>
      </c>
      <c r="K37" s="42">
        <v>37.204853807375557</v>
      </c>
      <c r="L37" s="42">
        <v>6.3126793188638342</v>
      </c>
      <c r="M37" s="42">
        <v>2683.4786536034708</v>
      </c>
      <c r="N37" s="42">
        <v>15372.140740919282</v>
      </c>
      <c r="O37" s="42">
        <v>249.35747267544869</v>
      </c>
      <c r="P37" s="42">
        <v>106.40738730890662</v>
      </c>
      <c r="Q37" s="42">
        <v>63.924626625570326</v>
      </c>
      <c r="R37" s="42">
        <v>137.95832425129737</v>
      </c>
      <c r="S37" s="42">
        <v>4038.6602740784247</v>
      </c>
      <c r="T37" s="42">
        <v>494.92151877005927</v>
      </c>
      <c r="U37" s="42">
        <v>5079.773902472858</v>
      </c>
      <c r="V37" s="42">
        <v>85.217199626509384</v>
      </c>
      <c r="W37" s="42">
        <v>152.97447087272067</v>
      </c>
      <c r="X37" s="42">
        <v>2979.9698890000359</v>
      </c>
      <c r="Y37" s="42">
        <v>113.97988072054926</v>
      </c>
      <c r="Z37" s="42">
        <v>1442.6712214907961</v>
      </c>
      <c r="AA37" s="42">
        <v>42.059003986596792</v>
      </c>
      <c r="AB37" s="42">
        <v>134.35377687741769</v>
      </c>
      <c r="AC37" s="42">
        <v>317.30006376328322</v>
      </c>
      <c r="AD37" s="42">
        <v>283.46876248985751</v>
      </c>
      <c r="AE37" s="42">
        <v>4815.2386840791696</v>
      </c>
      <c r="AF37" s="42">
        <v>694.24158759254021</v>
      </c>
      <c r="AG37" s="42">
        <v>105.41157742734902</v>
      </c>
      <c r="AH37" s="42">
        <v>386.02766168506798</v>
      </c>
      <c r="AI37" s="42">
        <v>55.357716228700966</v>
      </c>
      <c r="AJ37" s="42">
        <v>618.89784750116598</v>
      </c>
      <c r="AK37" s="42">
        <v>113.14771649346817</v>
      </c>
      <c r="AL37" s="42">
        <v>132.32895484181373</v>
      </c>
      <c r="AM37" s="42">
        <v>2954.0842666016879</v>
      </c>
      <c r="AN37" s="42">
        <v>168.29380791853339</v>
      </c>
      <c r="AO37" s="42">
        <v>1035.5468520396723</v>
      </c>
      <c r="AP37" s="42">
        <v>5584.3223316662879</v>
      </c>
      <c r="AQ37" s="42">
        <v>1999.5413967777974</v>
      </c>
      <c r="AR37" s="42">
        <v>1731.4630419672953</v>
      </c>
      <c r="AS37" s="42">
        <v>1466.4288652009727</v>
      </c>
      <c r="AT37" s="42">
        <v>142.96133189510354</v>
      </c>
      <c r="AU37" s="42">
        <v>68.85437425133162</v>
      </c>
      <c r="AV37" s="42">
        <v>49.02648796921082</v>
      </c>
      <c r="AW37" s="42">
        <v>0</v>
      </c>
      <c r="AX37" s="42">
        <v>2857.7987355228961</v>
      </c>
      <c r="AY37" s="42">
        <v>1348.2299735169977</v>
      </c>
      <c r="AZ37" s="42">
        <v>1507.9155012726649</v>
      </c>
      <c r="BA37" s="42">
        <v>0</v>
      </c>
      <c r="BB37" s="42">
        <v>248.08841065594851</v>
      </c>
      <c r="BC37" s="42">
        <v>261.61541781440417</v>
      </c>
      <c r="BD37" s="42">
        <v>123.98352467206759</v>
      </c>
      <c r="BE37" s="42">
        <v>107.21008690014088</v>
      </c>
      <c r="BF37" s="42">
        <v>56.072599949391737</v>
      </c>
      <c r="BG37" s="42">
        <v>356.03427440621891</v>
      </c>
      <c r="BH37" s="42">
        <v>0.6841360337793434</v>
      </c>
      <c r="BI37" s="42">
        <v>0</v>
      </c>
      <c r="BJ37" s="42">
        <v>29.850413502470307</v>
      </c>
      <c r="BK37" s="42">
        <v>0</v>
      </c>
      <c r="BL37" s="42">
        <v>65.827470557935172</v>
      </c>
      <c r="BM37" s="42">
        <v>0</v>
      </c>
      <c r="BN37" s="42">
        <v>304.51465950290054</v>
      </c>
      <c r="BO37" s="42">
        <v>46.87971843668894</v>
      </c>
      <c r="BP37" s="42">
        <v>204.46605236217812</v>
      </c>
      <c r="BQ37" s="42">
        <v>8.7302466496479436</v>
      </c>
      <c r="BR37" s="42">
        <v>20.757834722365008</v>
      </c>
      <c r="BS37" s="42">
        <v>0</v>
      </c>
      <c r="BT37" s="42">
        <f t="shared" si="0"/>
        <v>65256.000000000029</v>
      </c>
    </row>
    <row r="38" spans="1:72" x14ac:dyDescent="0.25">
      <c r="A38" s="10" t="s">
        <v>116</v>
      </c>
      <c r="B38" s="8" t="s">
        <v>117</v>
      </c>
      <c r="C38" s="42">
        <v>939.26526837741301</v>
      </c>
      <c r="D38" s="42">
        <v>7.8433323500500238</v>
      </c>
      <c r="E38" s="42">
        <v>7.2416590466506241</v>
      </c>
      <c r="F38" s="42">
        <v>1169.0889557318721</v>
      </c>
      <c r="G38" s="42">
        <v>3945.8663345772839</v>
      </c>
      <c r="H38" s="42">
        <v>484.40413283264161</v>
      </c>
      <c r="I38" s="42">
        <v>96.445553253060027</v>
      </c>
      <c r="J38" s="42">
        <v>60.174080884437174</v>
      </c>
      <c r="K38" s="42">
        <v>105.50892016316958</v>
      </c>
      <c r="L38" s="42">
        <v>26.792536055689382</v>
      </c>
      <c r="M38" s="42">
        <v>10278.384000219754</v>
      </c>
      <c r="N38" s="42">
        <v>62322.904488038228</v>
      </c>
      <c r="O38" s="42">
        <v>928.22623605279853</v>
      </c>
      <c r="P38" s="42">
        <v>402.85826079897834</v>
      </c>
      <c r="Q38" s="42">
        <v>222.50338751907822</v>
      </c>
      <c r="R38" s="42">
        <v>483.68248626411889</v>
      </c>
      <c r="S38" s="42">
        <v>15356.579518180532</v>
      </c>
      <c r="T38" s="42">
        <v>1872.4328468478252</v>
      </c>
      <c r="U38" s="42">
        <v>19083.696104519706</v>
      </c>
      <c r="V38" s="42">
        <v>344.45172929920341</v>
      </c>
      <c r="W38" s="42">
        <v>568.0803888479137</v>
      </c>
      <c r="X38" s="42">
        <v>12766.862495481353</v>
      </c>
      <c r="Y38" s="42">
        <v>380.09856035030498</v>
      </c>
      <c r="Z38" s="42">
        <v>4379.5015324507049</v>
      </c>
      <c r="AA38" s="42">
        <v>122.52829653397094</v>
      </c>
      <c r="AB38" s="42">
        <v>544.05368672596228</v>
      </c>
      <c r="AC38" s="42">
        <v>980.02321452619867</v>
      </c>
      <c r="AD38" s="42">
        <v>876.21758697980704</v>
      </c>
      <c r="AE38" s="42">
        <v>17346.027949920943</v>
      </c>
      <c r="AF38" s="42">
        <v>1939.2669040068763</v>
      </c>
      <c r="AG38" s="42">
        <v>303.69107639736251</v>
      </c>
      <c r="AH38" s="42">
        <v>1063.6375995668664</v>
      </c>
      <c r="AI38" s="42">
        <v>152.46159839227377</v>
      </c>
      <c r="AJ38" s="42">
        <v>1751.0082212409982</v>
      </c>
      <c r="AK38" s="42">
        <v>320.88994236469341</v>
      </c>
      <c r="AL38" s="42">
        <v>401.59732257823202</v>
      </c>
      <c r="AM38" s="42">
        <v>8589.0427889537223</v>
      </c>
      <c r="AN38" s="42">
        <v>474.2002681875324</v>
      </c>
      <c r="AO38" s="42">
        <v>2906.8167516104345</v>
      </c>
      <c r="AP38" s="42">
        <v>16026.291864638981</v>
      </c>
      <c r="AQ38" s="42">
        <v>5877.4464762397529</v>
      </c>
      <c r="AR38" s="42">
        <v>5602.8337608745433</v>
      </c>
      <c r="AS38" s="42">
        <v>4479.3364736296044</v>
      </c>
      <c r="AT38" s="42">
        <v>414.53651370945727</v>
      </c>
      <c r="AU38" s="42">
        <v>210.40510779290946</v>
      </c>
      <c r="AV38" s="42">
        <v>135.02465832342492</v>
      </c>
      <c r="AW38" s="42">
        <v>0</v>
      </c>
      <c r="AX38" s="42">
        <v>8734.5484520873324</v>
      </c>
      <c r="AY38" s="42">
        <v>4802.9204553308809</v>
      </c>
      <c r="AZ38" s="42">
        <v>5233.5227101366054</v>
      </c>
      <c r="BA38" s="42">
        <v>0</v>
      </c>
      <c r="BB38" s="42">
        <v>683.26437953006393</v>
      </c>
      <c r="BC38" s="42">
        <v>816.99621417067794</v>
      </c>
      <c r="BD38" s="42">
        <v>422.81155018350859</v>
      </c>
      <c r="BE38" s="42">
        <v>295.53577421501501</v>
      </c>
      <c r="BF38" s="42">
        <v>154.43047142653782</v>
      </c>
      <c r="BG38" s="42">
        <v>1028.3364486777418</v>
      </c>
      <c r="BH38" s="42">
        <v>1.8841903231129178</v>
      </c>
      <c r="BI38" s="42">
        <v>0</v>
      </c>
      <c r="BJ38" s="42">
        <v>82.211515671186319</v>
      </c>
      <c r="BK38" s="42">
        <v>0</v>
      </c>
      <c r="BL38" s="42">
        <v>195.31411577846589</v>
      </c>
      <c r="BM38" s="42">
        <v>0</v>
      </c>
      <c r="BN38" s="42">
        <v>906.48937193413917</v>
      </c>
      <c r="BO38" s="42">
        <v>130.25759197887101</v>
      </c>
      <c r="BP38" s="42">
        <v>769.38611768519206</v>
      </c>
      <c r="BQ38" s="42">
        <v>24.044116145709584</v>
      </c>
      <c r="BR38" s="42">
        <v>57.815653387632437</v>
      </c>
      <c r="BS38" s="42">
        <v>0</v>
      </c>
      <c r="BT38" s="42">
        <f t="shared" si="0"/>
        <v>231089.99999999994</v>
      </c>
    </row>
    <row r="39" spans="1:72" x14ac:dyDescent="0.25">
      <c r="A39" s="10" t="s">
        <v>118</v>
      </c>
      <c r="B39" s="8" t="s">
        <v>119</v>
      </c>
      <c r="C39" s="42">
        <v>23236.213196784556</v>
      </c>
      <c r="D39" s="42">
        <v>170.62196492059542</v>
      </c>
      <c r="E39" s="42">
        <v>177.07438680395813</v>
      </c>
      <c r="F39" s="42">
        <v>27590.117999831509</v>
      </c>
      <c r="G39" s="42">
        <v>82951.844699474677</v>
      </c>
      <c r="H39" s="42">
        <v>10895.005946467649</v>
      </c>
      <c r="I39" s="42">
        <v>1473.7713985446674</v>
      </c>
      <c r="J39" s="42">
        <v>866.41816259693974</v>
      </c>
      <c r="K39" s="42">
        <v>813.57333233380223</v>
      </c>
      <c r="L39" s="42">
        <v>467.56664031270935</v>
      </c>
      <c r="M39" s="42">
        <v>247824.09598339014</v>
      </c>
      <c r="N39" s="42">
        <v>1436636.9664869008</v>
      </c>
      <c r="O39" s="42">
        <v>21076.209203180799</v>
      </c>
      <c r="P39" s="42">
        <v>8973.9075125683812</v>
      </c>
      <c r="Q39" s="42">
        <v>4231.916592315275</v>
      </c>
      <c r="R39" s="42">
        <v>9042.5719437854186</v>
      </c>
      <c r="S39" s="42">
        <v>330805.63682539313</v>
      </c>
      <c r="T39" s="42">
        <v>37452.845656097343</v>
      </c>
      <c r="U39" s="42">
        <v>431660.53220326675</v>
      </c>
      <c r="V39" s="42">
        <v>8197.0223764146285</v>
      </c>
      <c r="W39" s="42">
        <v>12778.055728032974</v>
      </c>
      <c r="X39" s="42">
        <v>253588.41249921703</v>
      </c>
      <c r="Y39" s="42">
        <v>7229.6876092404182</v>
      </c>
      <c r="Z39" s="42">
        <v>54433.377279475957</v>
      </c>
      <c r="AA39" s="42">
        <v>1312.016693432111</v>
      </c>
      <c r="AB39" s="42">
        <v>11018.997386198898</v>
      </c>
      <c r="AC39" s="42">
        <v>13539.02756551711</v>
      </c>
      <c r="AD39" s="42">
        <v>10601.759754661402</v>
      </c>
      <c r="AE39" s="42">
        <v>338025.50117080292</v>
      </c>
      <c r="AF39" s="42">
        <v>15097.642013694871</v>
      </c>
      <c r="AG39" s="42">
        <v>2615.8525635239835</v>
      </c>
      <c r="AH39" s="42">
        <v>7365.0493746035054</v>
      </c>
      <c r="AI39" s="42">
        <v>1050.6603505461674</v>
      </c>
      <c r="AJ39" s="42">
        <v>15319.807914292196</v>
      </c>
      <c r="AK39" s="42">
        <v>2507.4882084734422</v>
      </c>
      <c r="AL39" s="42">
        <v>5312.7007364350729</v>
      </c>
      <c r="AM39" s="42">
        <v>88553.078691173621</v>
      </c>
      <c r="AN39" s="42">
        <v>3920.2698979711013</v>
      </c>
      <c r="AO39" s="42">
        <v>22546.189548823528</v>
      </c>
      <c r="AP39" s="42">
        <v>149243.01661378815</v>
      </c>
      <c r="AQ39" s="42">
        <v>55614.796824563709</v>
      </c>
      <c r="AR39" s="42">
        <v>86332.379899175081</v>
      </c>
      <c r="AS39" s="42">
        <v>61195.676265676753</v>
      </c>
      <c r="AT39" s="42">
        <v>4266.4350582435309</v>
      </c>
      <c r="AU39" s="42">
        <v>2902.6612875608971</v>
      </c>
      <c r="AV39" s="42">
        <v>933.10150722594415</v>
      </c>
      <c r="AW39" s="42">
        <v>0</v>
      </c>
      <c r="AX39" s="42">
        <v>113379.41938161093</v>
      </c>
      <c r="AY39" s="42">
        <v>92640.605581784534</v>
      </c>
      <c r="AZ39" s="42">
        <v>99662.457916654195</v>
      </c>
      <c r="BA39" s="42">
        <v>9.9808766989303188E-2</v>
      </c>
      <c r="BB39" s="42">
        <v>4708.6140922489121</v>
      </c>
      <c r="BC39" s="42">
        <v>11908.085140131056</v>
      </c>
      <c r="BD39" s="42">
        <v>7850.4156946215808</v>
      </c>
      <c r="BE39" s="42">
        <v>2057.69849303206</v>
      </c>
      <c r="BF39" s="42">
        <v>1065.7577947195805</v>
      </c>
      <c r="BG39" s="42">
        <v>10025.963964048757</v>
      </c>
      <c r="BH39" s="42">
        <v>13.116592700957513</v>
      </c>
      <c r="BI39" s="42">
        <v>7.4523879352013047</v>
      </c>
      <c r="BJ39" s="42">
        <v>566.51693996284791</v>
      </c>
      <c r="BK39" s="42">
        <v>8.4837451940907709</v>
      </c>
      <c r="BL39" s="42">
        <v>1796.7685371791849</v>
      </c>
      <c r="BM39" s="42">
        <v>0.28279150646969237</v>
      </c>
      <c r="BN39" s="42">
        <v>10635.844168267957</v>
      </c>
      <c r="BO39" s="42">
        <v>978.6874442997605</v>
      </c>
      <c r="BP39" s="42">
        <v>13239.620464873589</v>
      </c>
      <c r="BQ39" s="42">
        <v>166.3477663577963</v>
      </c>
      <c r="BR39" s="42">
        <v>431.42655161042757</v>
      </c>
      <c r="BS39" s="42">
        <v>0</v>
      </c>
      <c r="BT39" s="42">
        <f t="shared" si="0"/>
        <v>4282991.2202112423</v>
      </c>
    </row>
    <row r="40" spans="1:72" x14ac:dyDescent="0.25">
      <c r="A40" s="10" t="s">
        <v>120</v>
      </c>
      <c r="B40" s="8" t="s">
        <v>121</v>
      </c>
      <c r="C40" s="42">
        <v>8122.1605207659577</v>
      </c>
      <c r="D40" s="42">
        <v>57.632639049439895</v>
      </c>
      <c r="E40" s="42">
        <v>61.431721913074419</v>
      </c>
      <c r="F40" s="42">
        <v>10043.919383905153</v>
      </c>
      <c r="G40" s="42">
        <v>32039.51850048171</v>
      </c>
      <c r="H40" s="42">
        <v>4048.9286367068034</v>
      </c>
      <c r="I40" s="42">
        <v>755.70594540782099</v>
      </c>
      <c r="J40" s="42">
        <v>444.4713276076688</v>
      </c>
      <c r="K40" s="42">
        <v>763.21175087650056</v>
      </c>
      <c r="L40" s="42">
        <v>197.93703277153259</v>
      </c>
      <c r="M40" s="42">
        <v>87970.303118052689</v>
      </c>
      <c r="N40" s="42">
        <v>515267.03039909137</v>
      </c>
      <c r="O40" s="42">
        <v>7836.2904601911632</v>
      </c>
      <c r="P40" s="42">
        <v>3358.9042910142171</v>
      </c>
      <c r="Q40" s="42">
        <v>1807.8595849294647</v>
      </c>
      <c r="R40" s="42">
        <v>3898.3082158112102</v>
      </c>
      <c r="S40" s="42">
        <v>126317.2630688787</v>
      </c>
      <c r="T40" s="42">
        <v>15031.61066290149</v>
      </c>
      <c r="U40" s="42">
        <v>160411.32523864173</v>
      </c>
      <c r="V40" s="42">
        <v>2885.6573420492637</v>
      </c>
      <c r="W40" s="42">
        <v>4783.0572770676008</v>
      </c>
      <c r="X40" s="42">
        <v>98261.63988780939</v>
      </c>
      <c r="Y40" s="42">
        <v>3136.6253136178748</v>
      </c>
      <c r="Z40" s="42">
        <v>33487.609660660688</v>
      </c>
      <c r="AA40" s="42">
        <v>925.10371128093436</v>
      </c>
      <c r="AB40" s="42">
        <v>4290.6616013836347</v>
      </c>
      <c r="AC40" s="42">
        <v>7623.7618917785258</v>
      </c>
      <c r="AD40" s="42">
        <v>6607.9484585758673</v>
      </c>
      <c r="AE40" s="42">
        <v>140351.01411560547</v>
      </c>
      <c r="AF40" s="42">
        <v>14152.456422207961</v>
      </c>
      <c r="AG40" s="42">
        <v>2217.2096973019407</v>
      </c>
      <c r="AH40" s="42">
        <v>7689.5279895942931</v>
      </c>
      <c r="AI40" s="42">
        <v>1101.8218595525416</v>
      </c>
      <c r="AJ40" s="42">
        <v>12929.448771041561</v>
      </c>
      <c r="AK40" s="42">
        <v>2325.6929964482952</v>
      </c>
      <c r="AL40" s="42">
        <v>3114.9532834406796</v>
      </c>
      <c r="AM40" s="42">
        <v>64438.134232892335</v>
      </c>
      <c r="AN40" s="42">
        <v>3477.2725332436689</v>
      </c>
      <c r="AO40" s="42">
        <v>21149.480656618027</v>
      </c>
      <c r="AP40" s="42">
        <v>118766.37555241918</v>
      </c>
      <c r="AQ40" s="42">
        <v>43188.390542766239</v>
      </c>
      <c r="AR40" s="42">
        <v>43977.589461977172</v>
      </c>
      <c r="AS40" s="42">
        <v>34915.510641839464</v>
      </c>
      <c r="AT40" s="42">
        <v>3112.837679123531</v>
      </c>
      <c r="AU40" s="42">
        <v>1643.4950563283489</v>
      </c>
      <c r="AV40" s="42">
        <v>975.80716513662037</v>
      </c>
      <c r="AW40" s="42">
        <v>0</v>
      </c>
      <c r="AX40" s="42">
        <v>67251.696497766214</v>
      </c>
      <c r="AY40" s="42">
        <v>38881.048882909636</v>
      </c>
      <c r="AZ40" s="42">
        <v>42583.659731395484</v>
      </c>
      <c r="BA40" s="42">
        <v>0</v>
      </c>
      <c r="BB40" s="42">
        <v>4937.8705008905354</v>
      </c>
      <c r="BC40" s="42">
        <v>6411.6453562950028</v>
      </c>
      <c r="BD40" s="42">
        <v>3434.2162772462598</v>
      </c>
      <c r="BE40" s="42">
        <v>2137.3802133507661</v>
      </c>
      <c r="BF40" s="42">
        <v>1116.0506710743393</v>
      </c>
      <c r="BG40" s="42">
        <v>7659.4750949285244</v>
      </c>
      <c r="BH40" s="42">
        <v>13.616819628387066</v>
      </c>
      <c r="BI40" s="42">
        <v>0</v>
      </c>
      <c r="BJ40" s="42">
        <v>594.1328572483983</v>
      </c>
      <c r="BK40" s="42">
        <v>0</v>
      </c>
      <c r="BL40" s="42">
        <v>1421.360080628675</v>
      </c>
      <c r="BM40" s="42">
        <v>0</v>
      </c>
      <c r="BN40" s="42">
        <v>6904.502771552432</v>
      </c>
      <c r="BO40" s="42">
        <v>948.13414657549674</v>
      </c>
      <c r="BP40" s="42">
        <v>5892.7141978671161</v>
      </c>
      <c r="BQ40" s="42">
        <v>173.76397100862064</v>
      </c>
      <c r="BR40" s="42">
        <v>419.83562887525017</v>
      </c>
      <c r="BS40" s="42">
        <v>0</v>
      </c>
      <c r="BT40" s="42">
        <f t="shared" si="0"/>
        <v>1850744.0000000002</v>
      </c>
    </row>
    <row r="41" spans="1:72" x14ac:dyDescent="0.25">
      <c r="A41" s="10" t="s">
        <v>122</v>
      </c>
      <c r="B41" s="8" t="s">
        <v>123</v>
      </c>
      <c r="C41" s="42">
        <v>580.03779157748875</v>
      </c>
      <c r="D41" s="42">
        <v>7.522886741250014</v>
      </c>
      <c r="E41" s="42">
        <v>4.7847522693054021</v>
      </c>
      <c r="F41" s="42">
        <v>662.75852608915807</v>
      </c>
      <c r="G41" s="42">
        <v>2353.299736209025</v>
      </c>
      <c r="H41" s="42">
        <v>286.8370184005172</v>
      </c>
      <c r="I41" s="42">
        <v>32.857183156168048</v>
      </c>
      <c r="J41" s="42">
        <v>28.370636107264549</v>
      </c>
      <c r="K41" s="42">
        <v>10.451388903942238</v>
      </c>
      <c r="L41" s="42">
        <v>17.955878689657059</v>
      </c>
      <c r="M41" s="42">
        <v>6310.098355887415</v>
      </c>
      <c r="N41" s="42">
        <v>41558.251144104521</v>
      </c>
      <c r="O41" s="42">
        <v>530.02053587012483</v>
      </c>
      <c r="P41" s="42">
        <v>236.38313382306922</v>
      </c>
      <c r="Q41" s="42">
        <v>103.10930923040451</v>
      </c>
      <c r="R41" s="42">
        <v>227.1710754316064</v>
      </c>
      <c r="S41" s="42">
        <v>8997.5568518050914</v>
      </c>
      <c r="T41" s="42">
        <v>1064.2080264014412</v>
      </c>
      <c r="U41" s="42">
        <v>11082.629814080397</v>
      </c>
      <c r="V41" s="42">
        <v>230.58912534927845</v>
      </c>
      <c r="W41" s="42">
        <v>321.8930804208868</v>
      </c>
      <c r="X41" s="42">
        <v>8913.784205374086</v>
      </c>
      <c r="Y41" s="42">
        <v>155.89877024433798</v>
      </c>
      <c r="Z41" s="42">
        <v>1024.4906062878929</v>
      </c>
      <c r="AA41" s="42">
        <v>19.842266928567206</v>
      </c>
      <c r="AB41" s="42">
        <v>350.29608319145001</v>
      </c>
      <c r="AC41" s="42">
        <v>263.2011698314509</v>
      </c>
      <c r="AD41" s="42">
        <v>224.62585075732116</v>
      </c>
      <c r="AE41" s="42">
        <v>8813.6982690852892</v>
      </c>
      <c r="AF41" s="42">
        <v>149.08653733843457</v>
      </c>
      <c r="AG41" s="42">
        <v>39.296154458692627</v>
      </c>
      <c r="AH41" s="42">
        <v>52.407413666315833</v>
      </c>
      <c r="AI41" s="42">
        <v>7.3716485860962155</v>
      </c>
      <c r="AJ41" s="42">
        <v>181.34196246794363</v>
      </c>
      <c r="AK41" s="42">
        <v>32.066303328706283</v>
      </c>
      <c r="AL41" s="42">
        <v>96.261856664604494</v>
      </c>
      <c r="AM41" s="42">
        <v>1339.7983817236363</v>
      </c>
      <c r="AN41" s="42">
        <v>44.441542084715614</v>
      </c>
      <c r="AO41" s="42">
        <v>244.22230147717048</v>
      </c>
      <c r="AP41" s="42">
        <v>2069.4625395763974</v>
      </c>
      <c r="AQ41" s="42">
        <v>971.01332401608056</v>
      </c>
      <c r="AR41" s="42">
        <v>1923.6948662863847</v>
      </c>
      <c r="AS41" s="42">
        <v>1129.2620291473747</v>
      </c>
      <c r="AT41" s="42">
        <v>62.962437267417286</v>
      </c>
      <c r="AU41" s="42">
        <v>53.36903416199236</v>
      </c>
      <c r="AV41" s="42">
        <v>6.5285576309977937</v>
      </c>
      <c r="AW41" s="42">
        <v>0</v>
      </c>
      <c r="AX41" s="42">
        <v>2163.1108834236875</v>
      </c>
      <c r="AY41" s="42">
        <v>2369.6795983539555</v>
      </c>
      <c r="AZ41" s="42">
        <v>2407.8261890875792</v>
      </c>
      <c r="BA41" s="42">
        <v>0</v>
      </c>
      <c r="BB41" s="42">
        <v>33.036416713495186</v>
      </c>
      <c r="BC41" s="42">
        <v>236.53379340231325</v>
      </c>
      <c r="BD41" s="42">
        <v>183.79853321173084</v>
      </c>
      <c r="BE41" s="42">
        <v>14.844026561323778</v>
      </c>
      <c r="BF41" s="42">
        <v>7.4668452800328255</v>
      </c>
      <c r="BG41" s="42">
        <v>145.97066189246621</v>
      </c>
      <c r="BH41" s="42">
        <v>9.1102212476970798E-2</v>
      </c>
      <c r="BI41" s="42">
        <v>0</v>
      </c>
      <c r="BJ41" s="42">
        <v>3.9749970461351221</v>
      </c>
      <c r="BK41" s="42">
        <v>0</v>
      </c>
      <c r="BL41" s="42">
        <v>34.464001706489583</v>
      </c>
      <c r="BM41" s="42">
        <v>0</v>
      </c>
      <c r="BN41" s="42">
        <v>182.15549982614746</v>
      </c>
      <c r="BO41" s="42">
        <v>8.6799036648230423</v>
      </c>
      <c r="BP41" s="42">
        <v>415.95802493842876</v>
      </c>
      <c r="BQ41" s="42">
        <v>1.1625535653470849</v>
      </c>
      <c r="BR41" s="42">
        <v>4.0366069822037618</v>
      </c>
      <c r="BS41" s="42">
        <v>0</v>
      </c>
      <c r="BT41" s="42">
        <f t="shared" si="0"/>
        <v>111028.00000000001</v>
      </c>
    </row>
    <row r="42" spans="1:72" x14ac:dyDescent="0.25">
      <c r="A42" s="10" t="s">
        <v>124</v>
      </c>
      <c r="B42" s="8" t="s">
        <v>125</v>
      </c>
      <c r="C42" s="42">
        <v>935.31315523715818</v>
      </c>
      <c r="D42" s="42">
        <v>5.6741908882605969</v>
      </c>
      <c r="E42" s="42">
        <v>6.9618726811253948</v>
      </c>
      <c r="F42" s="42">
        <v>1131.4264140192236</v>
      </c>
      <c r="G42" s="42">
        <v>3336.2356638134365</v>
      </c>
      <c r="H42" s="42">
        <v>440.85384850980699</v>
      </c>
      <c r="I42" s="42">
        <v>67.883344877173755</v>
      </c>
      <c r="J42" s="42">
        <v>36.878820603040758</v>
      </c>
      <c r="K42" s="42">
        <v>50.470187571951413</v>
      </c>
      <c r="L42" s="42">
        <v>17.752696431275513</v>
      </c>
      <c r="M42" s="42">
        <v>9975.5681614071382</v>
      </c>
      <c r="N42" s="42">
        <v>56318.913121637823</v>
      </c>
      <c r="O42" s="42">
        <v>861.24372070051891</v>
      </c>
      <c r="P42" s="42">
        <v>363.78715438679029</v>
      </c>
      <c r="Q42" s="42">
        <v>181.10168779935049</v>
      </c>
      <c r="R42" s="42">
        <v>385.73322463128392</v>
      </c>
      <c r="S42" s="42">
        <v>13390.838637854669</v>
      </c>
      <c r="T42" s="42">
        <v>1522.7881264315802</v>
      </c>
      <c r="U42" s="42">
        <v>17560.99656153909</v>
      </c>
      <c r="V42" s="42">
        <v>321.8930804208868</v>
      </c>
      <c r="W42" s="42">
        <v>522.95037445470734</v>
      </c>
      <c r="X42" s="42">
        <v>9632.1171338438671</v>
      </c>
      <c r="Y42" s="42">
        <v>317.62027025683869</v>
      </c>
      <c r="Z42" s="42">
        <v>2738.6801378637529</v>
      </c>
      <c r="AA42" s="42">
        <v>71.186354960389593</v>
      </c>
      <c r="AB42" s="42">
        <v>431.51983295873015</v>
      </c>
      <c r="AC42" s="42">
        <v>657.0379423538094</v>
      </c>
      <c r="AD42" s="42">
        <v>527.52523777409158</v>
      </c>
      <c r="AE42" s="42">
        <v>14149.676872442134</v>
      </c>
      <c r="AF42" s="42">
        <v>951.19820194449835</v>
      </c>
      <c r="AG42" s="42">
        <v>153.17373796586236</v>
      </c>
      <c r="AH42" s="42">
        <v>494.42031364098148</v>
      </c>
      <c r="AI42" s="42">
        <v>70.727042755231295</v>
      </c>
      <c r="AJ42" s="42">
        <v>911.94255550162609</v>
      </c>
      <c r="AK42" s="42">
        <v>154.80324699583042</v>
      </c>
      <c r="AL42" s="42">
        <v>263.85111261188285</v>
      </c>
      <c r="AM42" s="42">
        <v>4864.5898912875618</v>
      </c>
      <c r="AN42" s="42">
        <v>239.14931526956309</v>
      </c>
      <c r="AO42" s="42">
        <v>1413.3369297698998</v>
      </c>
      <c r="AP42" s="42">
        <v>8566.1439044347644</v>
      </c>
      <c r="AQ42" s="42">
        <v>3093.1169685849054</v>
      </c>
      <c r="AR42" s="42">
        <v>3968.2129255085019</v>
      </c>
      <c r="AS42" s="42">
        <v>3004.0167220906351</v>
      </c>
      <c r="AT42" s="42">
        <v>235.13814280216337</v>
      </c>
      <c r="AU42" s="42">
        <v>142.12955337133741</v>
      </c>
      <c r="AV42" s="42">
        <v>62.638033989910781</v>
      </c>
      <c r="AW42" s="42">
        <v>0</v>
      </c>
      <c r="AX42" s="42">
        <v>5619.250440439976</v>
      </c>
      <c r="AY42" s="42">
        <v>3905.6565387589785</v>
      </c>
      <c r="AZ42" s="42">
        <v>4272.1047983135022</v>
      </c>
      <c r="BA42" s="42">
        <v>0</v>
      </c>
      <c r="BB42" s="42">
        <v>316.96682635985258</v>
      </c>
      <c r="BC42" s="42">
        <v>567.41296866856374</v>
      </c>
      <c r="BD42" s="42">
        <v>340.80349227530945</v>
      </c>
      <c r="BE42" s="42">
        <v>137.67090736529116</v>
      </c>
      <c r="BF42" s="42">
        <v>71.640404340984375</v>
      </c>
      <c r="BG42" s="42">
        <v>563.58189314417052</v>
      </c>
      <c r="BH42" s="42">
        <v>0.87407721647337622</v>
      </c>
      <c r="BI42" s="42">
        <v>0</v>
      </c>
      <c r="BJ42" s="42">
        <v>38.137979957994624</v>
      </c>
      <c r="BK42" s="42">
        <v>0</v>
      </c>
      <c r="BL42" s="42">
        <v>99.529001219994115</v>
      </c>
      <c r="BM42" s="42">
        <v>0</v>
      </c>
      <c r="BN42" s="42">
        <v>552.03798970273658</v>
      </c>
      <c r="BO42" s="42">
        <v>62.881581740684609</v>
      </c>
      <c r="BP42" s="42">
        <v>542.39932472471355</v>
      </c>
      <c r="BQ42" s="42">
        <v>11.154082395711837</v>
      </c>
      <c r="BR42" s="42">
        <v>27.681266499987828</v>
      </c>
      <c r="BS42" s="42">
        <v>0</v>
      </c>
      <c r="BT42" s="42">
        <f t="shared" si="0"/>
        <v>181679.00000000003</v>
      </c>
    </row>
    <row r="43" spans="1:72" x14ac:dyDescent="0.25">
      <c r="A43" s="10" t="s">
        <v>126</v>
      </c>
      <c r="B43" s="8" t="s">
        <v>127</v>
      </c>
      <c r="C43" s="42">
        <v>422.2077197568525</v>
      </c>
      <c r="D43" s="42">
        <v>0.16647565992349039</v>
      </c>
      <c r="E43" s="42">
        <v>2.9115289046462052</v>
      </c>
      <c r="F43" s="42">
        <v>560.98337699434035</v>
      </c>
      <c r="G43" s="42">
        <v>1548.3165589559535</v>
      </c>
      <c r="H43" s="42">
        <v>207.61804986903331</v>
      </c>
      <c r="I43" s="42">
        <v>52.715586550910686</v>
      </c>
      <c r="J43" s="42">
        <v>23.20243705375967</v>
      </c>
      <c r="K43" s="42">
        <v>68.159896204494089</v>
      </c>
      <c r="L43" s="42">
        <v>6.3108308818640397</v>
      </c>
      <c r="M43" s="42">
        <v>4520.4074373395542</v>
      </c>
      <c r="N43" s="42">
        <v>22409.239856948654</v>
      </c>
      <c r="O43" s="42">
        <v>423.46407544683495</v>
      </c>
      <c r="P43" s="42">
        <v>173.16213743510031</v>
      </c>
      <c r="Q43" s="42">
        <v>109.84935695953985</v>
      </c>
      <c r="R43" s="42">
        <v>232.13450127170296</v>
      </c>
      <c r="S43" s="42">
        <v>6371.929742480781</v>
      </c>
      <c r="T43" s="42">
        <v>750.61873414398372</v>
      </c>
      <c r="U43" s="42">
        <v>8468.0387370254903</v>
      </c>
      <c r="V43" s="42">
        <v>128.40124926335196</v>
      </c>
      <c r="W43" s="42">
        <v>259.23906443398164</v>
      </c>
      <c r="X43" s="42">
        <v>3279.9741523143239</v>
      </c>
      <c r="Y43" s="42">
        <v>209.6467512767494</v>
      </c>
      <c r="Z43" s="42">
        <v>2632.3841052525709</v>
      </c>
      <c r="AA43" s="42">
        <v>78.689744189443473</v>
      </c>
      <c r="AB43" s="42">
        <v>176.52455383898388</v>
      </c>
      <c r="AC43" s="42">
        <v>581.55546217428764</v>
      </c>
      <c r="AD43" s="42">
        <v>499.17651159973991</v>
      </c>
      <c r="AE43" s="42">
        <v>7896.5020069412276</v>
      </c>
      <c r="AF43" s="42">
        <v>1302.7314026929491</v>
      </c>
      <c r="AG43" s="42">
        <v>192.17277838718496</v>
      </c>
      <c r="AH43" s="42">
        <v>726.77177176682676</v>
      </c>
      <c r="AI43" s="42">
        <v>104.20024567516779</v>
      </c>
      <c r="AJ43" s="42">
        <v>1161.9789326562513</v>
      </c>
      <c r="AK43" s="42">
        <v>207.7043162302933</v>
      </c>
      <c r="AL43" s="42">
        <v>245.88478096850639</v>
      </c>
      <c r="AM43" s="42">
        <v>5498.0729380326029</v>
      </c>
      <c r="AN43" s="42">
        <v>314.75957653015178</v>
      </c>
      <c r="AO43" s="42">
        <v>1928.8389269816691</v>
      </c>
      <c r="AP43" s="42">
        <v>10384.476230416289</v>
      </c>
      <c r="AQ43" s="42">
        <v>3596.8945623666673</v>
      </c>
      <c r="AR43" s="42">
        <v>3061.5422915138206</v>
      </c>
      <c r="AS43" s="42">
        <v>2723.0240394899461</v>
      </c>
      <c r="AT43" s="42">
        <v>267.06368983193795</v>
      </c>
      <c r="AU43" s="42">
        <v>128.21912608691414</v>
      </c>
      <c r="AV43" s="42">
        <v>92.474641727101968</v>
      </c>
      <c r="AW43" s="42">
        <v>0</v>
      </c>
      <c r="AX43" s="42">
        <v>5223.7170802786986</v>
      </c>
      <c r="AY43" s="42">
        <v>2242.9092692835529</v>
      </c>
      <c r="AZ43" s="42">
        <v>2605.2922257712753</v>
      </c>
      <c r="BA43" s="42">
        <v>7.3467088993619803E-3</v>
      </c>
      <c r="BB43" s="42">
        <v>466.98063120426963</v>
      </c>
      <c r="BC43" s="42">
        <v>479.52590235709408</v>
      </c>
      <c r="BD43" s="42">
        <v>217.91003683319872</v>
      </c>
      <c r="BE43" s="42">
        <v>201.96249226174595</v>
      </c>
      <c r="BF43" s="42">
        <v>105.65844715446977</v>
      </c>
      <c r="BG43" s="42">
        <v>661.62170173378604</v>
      </c>
      <c r="BH43" s="42">
        <v>1.2974743528681119</v>
      </c>
      <c r="BI43" s="42">
        <v>0.54855426448569455</v>
      </c>
      <c r="BJ43" s="42">
        <v>56.18558104050679</v>
      </c>
      <c r="BK43" s="42">
        <v>0.62447025644576837</v>
      </c>
      <c r="BL43" s="42">
        <v>116.24226232229304</v>
      </c>
      <c r="BM43" s="42">
        <v>2.0815675214858945E-2</v>
      </c>
      <c r="BN43" s="42">
        <v>563.74399440604543</v>
      </c>
      <c r="BO43" s="42">
        <v>88.234776127468095</v>
      </c>
      <c r="BP43" s="42">
        <v>285.35260121593365</v>
      </c>
      <c r="BQ43" s="42">
        <v>16.481021482558582</v>
      </c>
      <c r="BR43" s="42">
        <v>38.932986620946927</v>
      </c>
      <c r="BS43" s="42">
        <v>0</v>
      </c>
      <c r="BT43" s="42">
        <f t="shared" si="0"/>
        <v>107403.59056387412</v>
      </c>
    </row>
    <row r="44" spans="1:72" x14ac:dyDescent="0.25">
      <c r="A44" s="10" t="s">
        <v>128</v>
      </c>
      <c r="B44" s="8" t="s">
        <v>129</v>
      </c>
      <c r="C44" s="42">
        <v>4101.5041622516719</v>
      </c>
      <c r="D44" s="42">
        <v>149.91535581676834</v>
      </c>
      <c r="E44" s="42">
        <v>45.12199758726959</v>
      </c>
      <c r="F44" s="42">
        <v>4338.6407210509442</v>
      </c>
      <c r="G44" s="42">
        <v>28391.262622940285</v>
      </c>
      <c r="H44" s="42">
        <v>2732.8499509053909</v>
      </c>
      <c r="I44" s="42">
        <v>375.16935911285452</v>
      </c>
      <c r="J44" s="42">
        <v>555.93528484582328</v>
      </c>
      <c r="K44" s="42">
        <v>297.37302730971464</v>
      </c>
      <c r="L44" s="42">
        <v>352.53053196282946</v>
      </c>
      <c r="M44" s="42">
        <v>49749.282316929144</v>
      </c>
      <c r="N44" s="42">
        <v>478441.21472697525</v>
      </c>
      <c r="O44" s="42">
        <v>4371.1586097381423</v>
      </c>
      <c r="P44" s="42">
        <v>2281.7590847156534</v>
      </c>
      <c r="Q44" s="42">
        <v>1008.8303476054411</v>
      </c>
      <c r="R44" s="42">
        <v>2447.6826108470414</v>
      </c>
      <c r="S44" s="42">
        <v>97308.792104412423</v>
      </c>
      <c r="T44" s="42">
        <v>13493.870358572087</v>
      </c>
      <c r="U44" s="42">
        <v>97831.268933512561</v>
      </c>
      <c r="V44" s="42">
        <v>2429.2975430577594</v>
      </c>
      <c r="W44" s="42">
        <v>2704.8840579321254</v>
      </c>
      <c r="X44" s="42">
        <v>150789.62274583467</v>
      </c>
      <c r="Y44" s="42">
        <v>1026.1654943042649</v>
      </c>
      <c r="Z44" s="42">
        <v>12892.612601125922</v>
      </c>
      <c r="AA44" s="42">
        <v>258.99505488100306</v>
      </c>
      <c r="AB44" s="42">
        <v>5206.0083710572617</v>
      </c>
      <c r="AC44" s="42">
        <v>2755.5844944344185</v>
      </c>
      <c r="AD44" s="42">
        <v>3534.0010523410419</v>
      </c>
      <c r="AE44" s="42">
        <v>97585.052079013141</v>
      </c>
      <c r="AF44" s="42">
        <v>3849.3834712863218</v>
      </c>
      <c r="AG44" s="42">
        <v>912.36852388784189</v>
      </c>
      <c r="AH44" s="42">
        <v>1978.4757509223357</v>
      </c>
      <c r="AI44" s="42">
        <v>283.24055794195806</v>
      </c>
      <c r="AJ44" s="42">
        <v>3470.8601430907638</v>
      </c>
      <c r="AK44" s="42">
        <v>882.28278910077643</v>
      </c>
      <c r="AL44" s="42">
        <v>956.28601964977577</v>
      </c>
      <c r="AM44" s="42">
        <v>19669.019192549862</v>
      </c>
      <c r="AN44" s="42">
        <v>996.74566905043287</v>
      </c>
      <c r="AO44" s="42">
        <v>6573.9048542562814</v>
      </c>
      <c r="AP44" s="42">
        <v>37230.15445166899</v>
      </c>
      <c r="AQ44" s="42">
        <v>20107.717135174364</v>
      </c>
      <c r="AR44" s="42">
        <v>21620.757498287519</v>
      </c>
      <c r="AS44" s="42">
        <v>10706.619014005653</v>
      </c>
      <c r="AT44" s="42">
        <v>898.24370927744258</v>
      </c>
      <c r="AU44" s="42">
        <v>488.22882047143452</v>
      </c>
      <c r="AV44" s="42">
        <v>250.84650799113763</v>
      </c>
      <c r="AW44" s="42">
        <v>0</v>
      </c>
      <c r="AX44" s="42">
        <v>25230.084322175266</v>
      </c>
      <c r="AY44" s="42">
        <v>25502.643849661159</v>
      </c>
      <c r="AZ44" s="42">
        <v>23010.255211251926</v>
      </c>
      <c r="BA44" s="42">
        <v>0</v>
      </c>
      <c r="BB44" s="42">
        <v>1269.3569142704753</v>
      </c>
      <c r="BC44" s="42">
        <v>2290.2918476400755</v>
      </c>
      <c r="BD44" s="42">
        <v>1684.3620148188102</v>
      </c>
      <c r="BE44" s="42">
        <v>550.2911586311053</v>
      </c>
      <c r="BF44" s="42">
        <v>286.8982966946831</v>
      </c>
      <c r="BG44" s="42">
        <v>2410.9245105725868</v>
      </c>
      <c r="BH44" s="42">
        <v>3.5004166558336838</v>
      </c>
      <c r="BI44" s="42">
        <v>0</v>
      </c>
      <c r="BJ44" s="42">
        <v>152.73115206393425</v>
      </c>
      <c r="BK44" s="42">
        <v>0</v>
      </c>
      <c r="BL44" s="42">
        <v>796.76000066306881</v>
      </c>
      <c r="BM44" s="42">
        <v>0</v>
      </c>
      <c r="BN44" s="42">
        <v>2243.285334721842</v>
      </c>
      <c r="BO44" s="42">
        <v>247.35781237433818</v>
      </c>
      <c r="BP44" s="42">
        <v>6869.4897418685623</v>
      </c>
      <c r="BQ44" s="42">
        <v>44.668749010551799</v>
      </c>
      <c r="BR44" s="42">
        <v>119.57895724025755</v>
      </c>
      <c r="BS44" s="42">
        <v>0</v>
      </c>
      <c r="BT44" s="42">
        <f t="shared" si="0"/>
        <v>1291044.0000000002</v>
      </c>
    </row>
    <row r="45" spans="1:72" x14ac:dyDescent="0.25">
      <c r="A45" s="10" t="s">
        <v>130</v>
      </c>
      <c r="B45" s="8" t="s">
        <v>131</v>
      </c>
      <c r="C45" s="42">
        <v>8249.6015759139227</v>
      </c>
      <c r="D45" s="42">
        <v>473.6540067789814</v>
      </c>
      <c r="E45" s="42">
        <v>110.8453070097993</v>
      </c>
      <c r="F45" s="42">
        <v>8672.0619581070787</v>
      </c>
      <c r="G45" s="42">
        <v>82672.830266471952</v>
      </c>
      <c r="H45" s="42">
        <v>7112.9448447876921</v>
      </c>
      <c r="I45" s="42">
        <v>1357.8573676535138</v>
      </c>
      <c r="J45" s="42">
        <v>1962.6540014641946</v>
      </c>
      <c r="K45" s="42">
        <v>1689.1480250485254</v>
      </c>
      <c r="L45" s="42">
        <v>1165.5554176874261</v>
      </c>
      <c r="M45" s="42">
        <v>111235.03123525337</v>
      </c>
      <c r="N45" s="42">
        <v>1314037.3493201798</v>
      </c>
      <c r="O45" s="42">
        <v>10589.702283748371</v>
      </c>
      <c r="P45" s="42">
        <v>6009.1172878057459</v>
      </c>
      <c r="Q45" s="42">
        <v>3005.6473228119116</v>
      </c>
      <c r="R45" s="42">
        <v>7500.0996421121072</v>
      </c>
      <c r="S45" s="42">
        <v>271825.86524609727</v>
      </c>
      <c r="T45" s="42">
        <v>40694.036039297105</v>
      </c>
      <c r="U45" s="42">
        <v>245549.61883512413</v>
      </c>
      <c r="V45" s="42">
        <v>6356.0890864074254</v>
      </c>
      <c r="W45" s="42">
        <v>6668.0025826381425</v>
      </c>
      <c r="X45" s="42">
        <v>475421.66488374514</v>
      </c>
      <c r="Y45" s="42">
        <v>2801.8605033643494</v>
      </c>
      <c r="Z45" s="42">
        <v>56893.439351099943</v>
      </c>
      <c r="AA45" s="42">
        <v>1405.1860338479753</v>
      </c>
      <c r="AB45" s="42">
        <v>16025.35988663337</v>
      </c>
      <c r="AC45" s="42">
        <v>11310.362551802973</v>
      </c>
      <c r="AD45" s="42">
        <v>14787.570945771544</v>
      </c>
      <c r="AE45" s="42">
        <v>291765.56719692843</v>
      </c>
      <c r="AF45" s="42">
        <v>25536.278809141797</v>
      </c>
      <c r="AG45" s="42">
        <v>4852.2678735233831</v>
      </c>
      <c r="AH45" s="42">
        <v>14229.908562779774</v>
      </c>
      <c r="AI45" s="42">
        <v>2041.9385016143935</v>
      </c>
      <c r="AJ45" s="42">
        <v>21813.169333551297</v>
      </c>
      <c r="AK45" s="42">
        <v>5039.0739251663063</v>
      </c>
      <c r="AL45" s="42">
        <v>4228.5345230616995</v>
      </c>
      <c r="AM45" s="42">
        <v>106056.95143287032</v>
      </c>
      <c r="AN45" s="42">
        <v>6262.8315719399789</v>
      </c>
      <c r="AO45" s="42">
        <v>41034.618060132867</v>
      </c>
      <c r="AP45" s="42">
        <v>211344.93764856862</v>
      </c>
      <c r="AQ45" s="42">
        <v>98454.516648782417</v>
      </c>
      <c r="AR45" s="42">
        <v>77776.880249910726</v>
      </c>
      <c r="AS45" s="42">
        <v>45874.030261847176</v>
      </c>
      <c r="AT45" s="42">
        <v>4953.6014240716104</v>
      </c>
      <c r="AU45" s="42">
        <v>2085.99217009208</v>
      </c>
      <c r="AV45" s="42">
        <v>1808.4032399328553</v>
      </c>
      <c r="AW45" s="42">
        <v>0</v>
      </c>
      <c r="AX45" s="42">
        <v>108345.19717333515</v>
      </c>
      <c r="AY45" s="42">
        <v>76408.214038042381</v>
      </c>
      <c r="AZ45" s="42">
        <v>68201.88803020351</v>
      </c>
      <c r="BA45" s="42">
        <v>0</v>
      </c>
      <c r="BB45" s="42">
        <v>9151.0508748202265</v>
      </c>
      <c r="BC45" s="42">
        <v>8952.1094697461995</v>
      </c>
      <c r="BD45" s="42">
        <v>5073.9964464444174</v>
      </c>
      <c r="BE45" s="42">
        <v>3948.7514747697196</v>
      </c>
      <c r="BF45" s="42">
        <v>2068.3078804996267</v>
      </c>
      <c r="BG45" s="42">
        <v>13306.161455857542</v>
      </c>
      <c r="BH45" s="42">
        <v>25.235212051459804</v>
      </c>
      <c r="BI45" s="42">
        <v>0</v>
      </c>
      <c r="BJ45" s="42">
        <v>1101.0697834424484</v>
      </c>
      <c r="BK45" s="42">
        <v>0</v>
      </c>
      <c r="BL45" s="42">
        <v>3742.1175302898023</v>
      </c>
      <c r="BM45" s="42">
        <v>0</v>
      </c>
      <c r="BN45" s="42">
        <v>10813.018550242568</v>
      </c>
      <c r="BO45" s="42">
        <v>1704.1948830127965</v>
      </c>
      <c r="BP45" s="42">
        <v>22720.21512935916</v>
      </c>
      <c r="BQ45" s="42">
        <v>322.02605123481851</v>
      </c>
      <c r="BR45" s="42">
        <v>791.78877407024299</v>
      </c>
      <c r="BS45" s="42">
        <v>0</v>
      </c>
      <c r="BT45" s="42">
        <f t="shared" si="0"/>
        <v>4017418.0000000005</v>
      </c>
    </row>
    <row r="46" spans="1:72" x14ac:dyDescent="0.25">
      <c r="A46" s="10" t="s">
        <v>132</v>
      </c>
      <c r="B46" s="8" t="s">
        <v>133</v>
      </c>
      <c r="C46" s="42">
        <v>512.78200180204828</v>
      </c>
      <c r="D46" s="42">
        <v>5.8245812002807075E-2</v>
      </c>
      <c r="E46" s="42">
        <v>3.4605410838624655</v>
      </c>
      <c r="F46" s="42">
        <v>685.28062651245841</v>
      </c>
      <c r="G46" s="42">
        <v>1903.7356666024318</v>
      </c>
      <c r="H46" s="42">
        <v>254.12609510617236</v>
      </c>
      <c r="I46" s="42">
        <v>66.108970629520783</v>
      </c>
      <c r="J46" s="42">
        <v>29.302671723566725</v>
      </c>
      <c r="K46" s="42">
        <v>86.957373323199491</v>
      </c>
      <c r="L46" s="42">
        <v>7.8844929243617106</v>
      </c>
      <c r="M46" s="42">
        <v>5502.5629175270542</v>
      </c>
      <c r="N46" s="42">
        <v>27275.663978221848</v>
      </c>
      <c r="O46" s="42">
        <v>518.37443230790029</v>
      </c>
      <c r="P46" s="42">
        <v>212.10928127516996</v>
      </c>
      <c r="Q46" s="42">
        <v>136.26434235872054</v>
      </c>
      <c r="R46" s="42">
        <v>288.23263271124904</v>
      </c>
      <c r="S46" s="42">
        <v>7824.1365923148624</v>
      </c>
      <c r="T46" s="42">
        <v>926.94519960713194</v>
      </c>
      <c r="U46" s="42">
        <v>10366.030131351821</v>
      </c>
      <c r="V46" s="42">
        <v>155.89877024433801</v>
      </c>
      <c r="W46" s="42">
        <v>317.62027025683869</v>
      </c>
      <c r="X46" s="42">
        <v>4037.6519332701487</v>
      </c>
      <c r="Y46" s="42">
        <v>260.11670696097639</v>
      </c>
      <c r="Z46" s="42">
        <v>3323.9215760133006</v>
      </c>
      <c r="AA46" s="42">
        <v>99.679271329523075</v>
      </c>
      <c r="AB46" s="42">
        <v>217.20570890247677</v>
      </c>
      <c r="AC46" s="42">
        <v>731.56767057454942</v>
      </c>
      <c r="AD46" s="42">
        <v>631.29713586421121</v>
      </c>
      <c r="AE46" s="42">
        <v>9776.7065110340427</v>
      </c>
      <c r="AF46" s="42">
        <v>1659.8702161693175</v>
      </c>
      <c r="AG46" s="42">
        <v>244.60099815528051</v>
      </c>
      <c r="AH46" s="42">
        <v>927.32024372835542</v>
      </c>
      <c r="AI46" s="42">
        <v>132.99555208442467</v>
      </c>
      <c r="AJ46" s="42">
        <v>1477.3949627096315</v>
      </c>
      <c r="AK46" s="42">
        <v>264.91227961073679</v>
      </c>
      <c r="AL46" s="42">
        <v>309.58410410701981</v>
      </c>
      <c r="AM46" s="42">
        <v>6971.6674904642859</v>
      </c>
      <c r="AN46" s="42">
        <v>400.77678182436262</v>
      </c>
      <c r="AO46" s="42">
        <v>2457.6854495188627</v>
      </c>
      <c r="AP46" s="42">
        <v>13192.460047172595</v>
      </c>
      <c r="AQ46" s="42">
        <v>4573.7554516016926</v>
      </c>
      <c r="AR46" s="42">
        <v>3838.1360397393146</v>
      </c>
      <c r="AS46" s="42">
        <v>3426.4649203409599</v>
      </c>
      <c r="AT46" s="42">
        <v>338.57872455579229</v>
      </c>
      <c r="AU46" s="42">
        <v>161.18001081119135</v>
      </c>
      <c r="AV46" s="42">
        <v>117.78493186547057</v>
      </c>
      <c r="AW46" s="42">
        <v>0</v>
      </c>
      <c r="AX46" s="42">
        <v>6586.7314198108934</v>
      </c>
      <c r="AY46" s="42">
        <v>2778.8212893499435</v>
      </c>
      <c r="AZ46" s="42">
        <v>3231.6799703680081</v>
      </c>
      <c r="BA46" s="42">
        <v>0</v>
      </c>
      <c r="BB46" s="42">
        <v>596.02630651567245</v>
      </c>
      <c r="BC46" s="42">
        <v>602.1874990913368</v>
      </c>
      <c r="BD46" s="42">
        <v>270.53063058242878</v>
      </c>
      <c r="BE46" s="42">
        <v>257.51514552281009</v>
      </c>
      <c r="BF46" s="42">
        <v>134.71304264557148</v>
      </c>
      <c r="BG46" s="42">
        <v>839.87655842486208</v>
      </c>
      <c r="BH46" s="42">
        <v>1.6436199993770499</v>
      </c>
      <c r="BI46" s="42">
        <v>0</v>
      </c>
      <c r="BJ46" s="42">
        <v>71.714884467201287</v>
      </c>
      <c r="BK46" s="42">
        <v>0</v>
      </c>
      <c r="BL46" s="42">
        <v>147.65559161271813</v>
      </c>
      <c r="BM46" s="42">
        <v>0</v>
      </c>
      <c r="BN46" s="42">
        <v>712.73927974591561</v>
      </c>
      <c r="BO46" s="42">
        <v>112.39352367857833</v>
      </c>
      <c r="BP46" s="42">
        <v>356.3982873338793</v>
      </c>
      <c r="BQ46" s="42">
        <v>20.974202913398859</v>
      </c>
      <c r="BR46" s="42">
        <v>49.548795832305103</v>
      </c>
      <c r="BS46" s="42">
        <v>0</v>
      </c>
      <c r="BT46" s="42">
        <f t="shared" si="0"/>
        <v>133417.99999999997</v>
      </c>
    </row>
    <row r="47" spans="1:72" x14ac:dyDescent="0.25">
      <c r="A47" s="10" t="s">
        <v>134</v>
      </c>
      <c r="B47" s="8" t="s">
        <v>135</v>
      </c>
      <c r="C47" s="42">
        <v>2287.2046554913072</v>
      </c>
      <c r="D47" s="42">
        <v>16.419887703286509</v>
      </c>
      <c r="E47" s="42">
        <v>17.321439685946434</v>
      </c>
      <c r="F47" s="42">
        <v>4282.4204049172313</v>
      </c>
      <c r="G47" s="42">
        <v>21046.981547899504</v>
      </c>
      <c r="H47" s="42">
        <v>2075.4317921879588</v>
      </c>
      <c r="I47" s="42">
        <v>1112.8120114415958</v>
      </c>
      <c r="J47" s="42">
        <v>672.6565070012698</v>
      </c>
      <c r="K47" s="42">
        <v>2002.4153668049942</v>
      </c>
      <c r="L47" s="42">
        <v>198.16330078558832</v>
      </c>
      <c r="M47" s="42">
        <v>30046.266986380371</v>
      </c>
      <c r="N47" s="42">
        <v>205387.39012088458</v>
      </c>
      <c r="O47" s="42">
        <v>3982.4204274699164</v>
      </c>
      <c r="P47" s="42">
        <v>1807.0624592278186</v>
      </c>
      <c r="Q47" s="42">
        <v>1743.5201258284708</v>
      </c>
      <c r="R47" s="42">
        <v>3882.3382254445914</v>
      </c>
      <c r="S47" s="42">
        <v>77278.600336638468</v>
      </c>
      <c r="T47" s="42">
        <v>11799.698951163169</v>
      </c>
      <c r="U47" s="42">
        <v>81646.568351713708</v>
      </c>
      <c r="V47" s="42">
        <v>938.96494110122444</v>
      </c>
      <c r="W47" s="42">
        <v>2545.0398931037062</v>
      </c>
      <c r="X47" s="42">
        <v>68968.384855157099</v>
      </c>
      <c r="Y47" s="42">
        <v>3134.505130946417</v>
      </c>
      <c r="Z47" s="42">
        <v>63336.016269304528</v>
      </c>
      <c r="AA47" s="42">
        <v>1995.465859650448</v>
      </c>
      <c r="AB47" s="42">
        <v>3011.9356484750497</v>
      </c>
      <c r="AC47" s="42">
        <v>12912.367127525673</v>
      </c>
      <c r="AD47" s="42">
        <v>12733.738377740125</v>
      </c>
      <c r="AE47" s="42">
        <v>123964.64871102622</v>
      </c>
      <c r="AF47" s="42">
        <v>37032.589174270572</v>
      </c>
      <c r="AG47" s="42">
        <v>5491.904762636942</v>
      </c>
      <c r="AH47" s="42">
        <v>21213.586815790964</v>
      </c>
      <c r="AI47" s="42">
        <v>3045.2820692808091</v>
      </c>
      <c r="AJ47" s="42">
        <v>31835.550680451139</v>
      </c>
      <c r="AK47" s="42">
        <v>6063.4545907278189</v>
      </c>
      <c r="AL47" s="42">
        <v>5554.8345467614818</v>
      </c>
      <c r="AM47" s="42">
        <v>142791.71516444674</v>
      </c>
      <c r="AN47" s="42">
        <v>8824.9239188650572</v>
      </c>
      <c r="AO47" s="42">
        <v>55417.629558868917</v>
      </c>
      <c r="AP47" s="42">
        <v>281566.15160554863</v>
      </c>
      <c r="AQ47" s="42">
        <v>100971.54613175243</v>
      </c>
      <c r="AR47" s="42">
        <v>64002.830660683889</v>
      </c>
      <c r="AS47" s="42">
        <v>60087.647339829469</v>
      </c>
      <c r="AT47" s="42">
        <v>6910.5251234642164</v>
      </c>
      <c r="AU47" s="42">
        <v>2800.0508848454811</v>
      </c>
      <c r="AV47" s="42">
        <v>2696.9950153948489</v>
      </c>
      <c r="AW47" s="42">
        <v>0</v>
      </c>
      <c r="AX47" s="42">
        <v>121847.39935327988</v>
      </c>
      <c r="AY47" s="42">
        <v>35576.612545327211</v>
      </c>
      <c r="AZ47" s="42">
        <v>41052.58938826876</v>
      </c>
      <c r="BA47" s="42">
        <v>0</v>
      </c>
      <c r="BB47" s="42">
        <v>13647.585920013715</v>
      </c>
      <c r="BC47" s="42">
        <v>10173.643169463821</v>
      </c>
      <c r="BD47" s="42">
        <v>3549.2238242863918</v>
      </c>
      <c r="BE47" s="42">
        <v>5885.0499714882972</v>
      </c>
      <c r="BF47" s="42">
        <v>3084.6085213917736</v>
      </c>
      <c r="BG47" s="42">
        <v>17632.911154938058</v>
      </c>
      <c r="BH47" s="42">
        <v>37.634991805116478</v>
      </c>
      <c r="BI47" s="42">
        <v>0</v>
      </c>
      <c r="BJ47" s="42">
        <v>1642.1004187409148</v>
      </c>
      <c r="BK47" s="42">
        <v>0</v>
      </c>
      <c r="BL47" s="42">
        <v>3379.1592004461827</v>
      </c>
      <c r="BM47" s="42">
        <v>0</v>
      </c>
      <c r="BN47" s="42">
        <v>13805.117574729058</v>
      </c>
      <c r="BO47" s="42">
        <v>2524.4370643871462</v>
      </c>
      <c r="BP47" s="42">
        <v>6596.9671606492975</v>
      </c>
      <c r="BQ47" s="42">
        <v>480.25940002177754</v>
      </c>
      <c r="BR47" s="42">
        <v>1121.7225844429522</v>
      </c>
      <c r="BS47" s="42">
        <v>0</v>
      </c>
      <c r="BT47" s="42">
        <f t="shared" si="0"/>
        <v>1863171</v>
      </c>
    </row>
    <row r="48" spans="1:72" x14ac:dyDescent="0.25">
      <c r="A48" s="10" t="s">
        <v>136</v>
      </c>
      <c r="B48" s="8" t="s">
        <v>137</v>
      </c>
      <c r="C48" s="42">
        <v>259.86684072995899</v>
      </c>
      <c r="D48" s="42">
        <v>0.41202825210988925</v>
      </c>
      <c r="E48" s="42">
        <v>1.7983715325078689</v>
      </c>
      <c r="F48" s="42">
        <v>377.71730320905385</v>
      </c>
      <c r="G48" s="42">
        <v>1273.6538433934038</v>
      </c>
      <c r="H48" s="42">
        <v>151.99083681606973</v>
      </c>
      <c r="I48" s="42">
        <v>53.739684887539511</v>
      </c>
      <c r="J48" s="42">
        <v>28.210685724328464</v>
      </c>
      <c r="K48" s="42">
        <v>84.025358390180259</v>
      </c>
      <c r="L48" s="42">
        <v>7.9920996122103425</v>
      </c>
      <c r="M48" s="42">
        <v>2923.956944065435</v>
      </c>
      <c r="N48" s="42">
        <v>15862.921421359355</v>
      </c>
      <c r="O48" s="42">
        <v>303.96484478800357</v>
      </c>
      <c r="P48" s="42">
        <v>128.70938145916458</v>
      </c>
      <c r="Q48" s="42">
        <v>97.140461078525732</v>
      </c>
      <c r="R48" s="42">
        <v>210.24507634895312</v>
      </c>
      <c r="S48" s="42">
        <v>5008.8003501640869</v>
      </c>
      <c r="T48" s="42">
        <v>658.54983087160088</v>
      </c>
      <c r="U48" s="42">
        <v>6126.930296816754</v>
      </c>
      <c r="V48" s="42">
        <v>84.893627751516831</v>
      </c>
      <c r="W48" s="42">
        <v>188.83699114513942</v>
      </c>
      <c r="X48" s="42">
        <v>3292.4535217322755</v>
      </c>
      <c r="Y48" s="42">
        <v>180.74594020496815</v>
      </c>
      <c r="Z48" s="42">
        <v>2885.2240750720548</v>
      </c>
      <c r="AA48" s="42">
        <v>88.913924621696609</v>
      </c>
      <c r="AB48" s="42">
        <v>160.18747368223049</v>
      </c>
      <c r="AC48" s="42">
        <v>609.62658806294007</v>
      </c>
      <c r="AD48" s="42">
        <v>565.27243624949017</v>
      </c>
      <c r="AE48" s="42">
        <v>6938.8571177292397</v>
      </c>
      <c r="AF48" s="42">
        <v>1574.6895172267998</v>
      </c>
      <c r="AG48" s="42">
        <v>232.86788944403585</v>
      </c>
      <c r="AH48" s="42">
        <v>892.7195168053031</v>
      </c>
      <c r="AI48" s="42">
        <v>128.10355071290468</v>
      </c>
      <c r="AJ48" s="42">
        <v>1373.7404894572908</v>
      </c>
      <c r="AK48" s="42">
        <v>255.07233730612796</v>
      </c>
      <c r="AL48" s="42">
        <v>260.24445588645528</v>
      </c>
      <c r="AM48" s="42">
        <v>6298.3201296085344</v>
      </c>
      <c r="AN48" s="42">
        <v>377.31934136125045</v>
      </c>
      <c r="AO48" s="42">
        <v>2345.933582931515</v>
      </c>
      <c r="AP48" s="42">
        <v>12199.155183047656</v>
      </c>
      <c r="AQ48" s="42">
        <v>4311.47749085329</v>
      </c>
      <c r="AR48" s="42">
        <v>3105.0785097506077</v>
      </c>
      <c r="AS48" s="42">
        <v>2845.9253044030606</v>
      </c>
      <c r="AT48" s="42">
        <v>305.28716099205946</v>
      </c>
      <c r="AU48" s="42">
        <v>133.21932494571865</v>
      </c>
      <c r="AV48" s="42">
        <v>113.45242570868946</v>
      </c>
      <c r="AW48" s="42">
        <v>0</v>
      </c>
      <c r="AX48" s="42">
        <v>5626.9580153036641</v>
      </c>
      <c r="AY48" s="42">
        <v>1980.9380284576182</v>
      </c>
      <c r="AZ48" s="42">
        <v>2296.565614584676</v>
      </c>
      <c r="BA48" s="42">
        <v>0</v>
      </c>
      <c r="BB48" s="42">
        <v>574.10255445601138</v>
      </c>
      <c r="BC48" s="42">
        <v>490.55872607127378</v>
      </c>
      <c r="BD48" s="42">
        <v>195.06188068817056</v>
      </c>
      <c r="BE48" s="42">
        <v>247.76003245108063</v>
      </c>
      <c r="BF48" s="42">
        <v>129.75786648324816</v>
      </c>
      <c r="BG48" s="42">
        <v>769.40312542636855</v>
      </c>
      <c r="BH48" s="42">
        <v>1.5831624038771182</v>
      </c>
      <c r="BI48" s="42">
        <v>0</v>
      </c>
      <c r="BJ48" s="42">
        <v>69.076981863140944</v>
      </c>
      <c r="BK48" s="42">
        <v>0</v>
      </c>
      <c r="BL48" s="42">
        <v>142.12501367599606</v>
      </c>
      <c r="BM48" s="42">
        <v>0</v>
      </c>
      <c r="BN48" s="42">
        <v>624.27084224416865</v>
      </c>
      <c r="BO48" s="42">
        <v>107.04447610502483</v>
      </c>
      <c r="BP48" s="42">
        <v>303.93985992441139</v>
      </c>
      <c r="BQ48" s="42">
        <v>20.202704710558567</v>
      </c>
      <c r="BR48" s="42">
        <v>47.40754895861793</v>
      </c>
      <c r="BS48" s="42">
        <v>0</v>
      </c>
      <c r="BT48" s="42">
        <f t="shared" si="0"/>
        <v>98935.000000000015</v>
      </c>
    </row>
    <row r="49" spans="1:72" x14ac:dyDescent="0.25">
      <c r="A49" s="10" t="s">
        <v>138</v>
      </c>
      <c r="B49" s="8" t="s">
        <v>139</v>
      </c>
      <c r="C49" s="42">
        <v>0.55079790343090107</v>
      </c>
      <c r="D49" s="42">
        <v>0</v>
      </c>
      <c r="E49" s="42">
        <v>3.7097917029494626E-3</v>
      </c>
      <c r="F49" s="42">
        <v>6.1582024267156639</v>
      </c>
      <c r="G49" s="42">
        <v>46.767690925068003</v>
      </c>
      <c r="H49" s="42">
        <v>3.7530869132667664</v>
      </c>
      <c r="I49" s="42">
        <v>3.4242517650412436</v>
      </c>
      <c r="J49" s="42">
        <v>2.0691830757987044</v>
      </c>
      <c r="K49" s="42">
        <v>6.7537396186772822</v>
      </c>
      <c r="L49" s="42">
        <v>0.53749220464745939</v>
      </c>
      <c r="M49" s="42">
        <v>25.525296658163342</v>
      </c>
      <c r="N49" s="42">
        <v>252.52081316519303</v>
      </c>
      <c r="O49" s="42">
        <v>7.1700504090355945</v>
      </c>
      <c r="P49" s="42">
        <v>3.4326886705971984</v>
      </c>
      <c r="Q49" s="42">
        <v>4.7449261226778177</v>
      </c>
      <c r="R49" s="42">
        <v>10.681182835916525</v>
      </c>
      <c r="S49" s="42">
        <v>163.58230418577679</v>
      </c>
      <c r="T49" s="42">
        <v>29.149956038123207</v>
      </c>
      <c r="U49" s="42">
        <v>146.92270859323807</v>
      </c>
      <c r="V49" s="42">
        <v>0.63203743515184652</v>
      </c>
      <c r="W49" s="42">
        <v>4.8032536149072813</v>
      </c>
      <c r="X49" s="42">
        <v>157.55604923863518</v>
      </c>
      <c r="Y49" s="42">
        <v>8.6705048619154805</v>
      </c>
      <c r="Z49" s="42">
        <v>204.43634476449961</v>
      </c>
      <c r="AA49" s="42">
        <v>6.5724273915862597</v>
      </c>
      <c r="AB49" s="42">
        <v>6.9339657945463271</v>
      </c>
      <c r="AC49" s="42">
        <v>40.902494692995745</v>
      </c>
      <c r="AD49" s="42">
        <v>41.186773756591371</v>
      </c>
      <c r="AE49" s="42">
        <v>324.94023759736291</v>
      </c>
      <c r="AF49" s="42">
        <v>124.93007519042636</v>
      </c>
      <c r="AG49" s="42">
        <v>18.399327999160608</v>
      </c>
      <c r="AH49" s="42">
        <v>71.977278602304565</v>
      </c>
      <c r="AI49" s="42">
        <v>10.334582305487034</v>
      </c>
      <c r="AJ49" s="42">
        <v>106.65278348837536</v>
      </c>
      <c r="AK49" s="42">
        <v>20.437326178528952</v>
      </c>
      <c r="AL49" s="42">
        <v>17.764316727177533</v>
      </c>
      <c r="AM49" s="42">
        <v>471.97132124931289</v>
      </c>
      <c r="AN49" s="42">
        <v>29.666607511729879</v>
      </c>
      <c r="AO49" s="42">
        <v>186.94932012885397</v>
      </c>
      <c r="AP49" s="42">
        <v>938.75658041243264</v>
      </c>
      <c r="AQ49" s="42">
        <v>335.80709707418333</v>
      </c>
      <c r="AR49" s="42">
        <v>196.44530691083756</v>
      </c>
      <c r="AS49" s="42">
        <v>190.9643184293767</v>
      </c>
      <c r="AT49" s="42">
        <v>22.84902030004006</v>
      </c>
      <c r="AU49" s="42">
        <v>8.8833120713203861</v>
      </c>
      <c r="AV49" s="42">
        <v>9.1526224270807255</v>
      </c>
      <c r="AW49" s="42">
        <v>0</v>
      </c>
      <c r="AX49" s="42">
        <v>390.54599813342867</v>
      </c>
      <c r="AY49" s="42">
        <v>94.704133812425169</v>
      </c>
      <c r="AZ49" s="42">
        <v>111.73593061051879</v>
      </c>
      <c r="BA49" s="42">
        <v>0</v>
      </c>
      <c r="BB49" s="42">
        <v>46.314954330288693</v>
      </c>
      <c r="BC49" s="42">
        <v>31.830483507588593</v>
      </c>
      <c r="BD49" s="42">
        <v>9.911360232531683</v>
      </c>
      <c r="BE49" s="42">
        <v>19.963775775963391</v>
      </c>
      <c r="BF49" s="42">
        <v>10.468042013611718</v>
      </c>
      <c r="BG49" s="42">
        <v>58.571288936507898</v>
      </c>
      <c r="BH49" s="42">
        <v>0.1277195056246993</v>
      </c>
      <c r="BI49" s="42">
        <v>0</v>
      </c>
      <c r="BJ49" s="42">
        <v>5.5726929543050625</v>
      </c>
      <c r="BK49" s="42">
        <v>0</v>
      </c>
      <c r="BL49" s="42">
        <v>11.256771695538198</v>
      </c>
      <c r="BM49" s="42">
        <v>0</v>
      </c>
      <c r="BN49" s="42">
        <v>44.964025060237581</v>
      </c>
      <c r="BO49" s="42">
        <v>8.5328889072473775</v>
      </c>
      <c r="BP49" s="42">
        <v>18.754141818042431</v>
      </c>
      <c r="BQ49" s="42">
        <v>1.6298261325529813</v>
      </c>
      <c r="BR49" s="42">
        <v>3.7925991156964054</v>
      </c>
      <c r="BS49" s="42">
        <v>0</v>
      </c>
      <c r="BT49" s="42">
        <f t="shared" si="0"/>
        <v>5141.0000000000018</v>
      </c>
    </row>
    <row r="50" spans="1:72" x14ac:dyDescent="0.25">
      <c r="A50" s="10" t="s">
        <v>140</v>
      </c>
      <c r="B50" s="8" t="s">
        <v>22</v>
      </c>
      <c r="C50" s="42">
        <v>52.069264816118476</v>
      </c>
      <c r="D50" s="42">
        <v>0</v>
      </c>
      <c r="E50" s="42">
        <v>0.35070236358978413</v>
      </c>
      <c r="F50" s="42">
        <v>116.94463770425448</v>
      </c>
      <c r="G50" s="42">
        <v>583.12977560502213</v>
      </c>
      <c r="H50" s="42">
        <v>56.150210915918933</v>
      </c>
      <c r="I50" s="42">
        <v>35.981853584317911</v>
      </c>
      <c r="J50" s="42">
        <v>20.746824523070917</v>
      </c>
      <c r="K50" s="42">
        <v>66.968365638790331</v>
      </c>
      <c r="L50" s="42">
        <v>5.4069545676478867</v>
      </c>
      <c r="M50" s="42">
        <v>729.71558899456625</v>
      </c>
      <c r="N50" s="42">
        <v>4708.343059608691</v>
      </c>
      <c r="O50" s="42">
        <v>110.34228227130554</v>
      </c>
      <c r="P50" s="42">
        <v>49.485615460556005</v>
      </c>
      <c r="Q50" s="42">
        <v>53.970796492971161</v>
      </c>
      <c r="R50" s="42">
        <v>119.7747119420324</v>
      </c>
      <c r="S50" s="42">
        <v>2147.4625349637981</v>
      </c>
      <c r="T50" s="42">
        <v>339.60619918334089</v>
      </c>
      <c r="U50" s="42">
        <v>2237.0705003295507</v>
      </c>
      <c r="V50" s="42">
        <v>19.842266928567206</v>
      </c>
      <c r="W50" s="42">
        <v>71.186354960389593</v>
      </c>
      <c r="X50" s="42">
        <v>1742.8671595639721</v>
      </c>
      <c r="Y50" s="42">
        <v>99.679271329523061</v>
      </c>
      <c r="Z50" s="42">
        <v>2090.9522116637308</v>
      </c>
      <c r="AA50" s="42">
        <v>66.563665204214217</v>
      </c>
      <c r="AB50" s="42">
        <v>80.40711344737673</v>
      </c>
      <c r="AC50" s="42">
        <v>424.49148519797313</v>
      </c>
      <c r="AD50" s="42">
        <v>417.67377844567307</v>
      </c>
      <c r="AE50" s="42">
        <v>3736.1364958606855</v>
      </c>
      <c r="AF50" s="42">
        <v>1243.5809347615518</v>
      </c>
      <c r="AG50" s="42">
        <v>183.15144287199669</v>
      </c>
      <c r="AH50" s="42">
        <v>713.80489872873102</v>
      </c>
      <c r="AI50" s="42">
        <v>102.47509167277818</v>
      </c>
      <c r="AJ50" s="42">
        <v>1067.2192205727922</v>
      </c>
      <c r="AK50" s="42">
        <v>202.81586122158262</v>
      </c>
      <c r="AL50" s="42">
        <v>183.61626173004342</v>
      </c>
      <c r="AM50" s="42">
        <v>4762.7200186832915</v>
      </c>
      <c r="AN50" s="42">
        <v>295.91640073737506</v>
      </c>
      <c r="AO50" s="42">
        <v>1858.4825979849727</v>
      </c>
      <c r="AP50" s="42">
        <v>9410.834458337371</v>
      </c>
      <c r="AQ50" s="42">
        <v>3352.7091157827276</v>
      </c>
      <c r="AR50" s="42">
        <v>2068.4438518055258</v>
      </c>
      <c r="AS50" s="42">
        <v>1982.9422753458516</v>
      </c>
      <c r="AT50" s="42">
        <v>230.67284900996543</v>
      </c>
      <c r="AU50" s="42">
        <v>92.408442714313523</v>
      </c>
      <c r="AV50" s="42">
        <v>90.755077906094641</v>
      </c>
      <c r="AW50" s="42">
        <v>0</v>
      </c>
      <c r="AX50" s="42">
        <v>4016.3387460682884</v>
      </c>
      <c r="AY50" s="42">
        <v>1082.4777841645769</v>
      </c>
      <c r="AZ50" s="42">
        <v>1273.0718992362349</v>
      </c>
      <c r="BA50" s="42">
        <v>0</v>
      </c>
      <c r="BB50" s="42">
        <v>459.24731648776583</v>
      </c>
      <c r="BC50" s="42">
        <v>333.3755471268077</v>
      </c>
      <c r="BD50" s="42">
        <v>111.44729733608644</v>
      </c>
      <c r="BE50" s="42">
        <v>198.0112427979499</v>
      </c>
      <c r="BF50" s="42">
        <v>103.79844422060569</v>
      </c>
      <c r="BG50" s="42">
        <v>588.71173812460211</v>
      </c>
      <c r="BH50" s="42">
        <v>1.2664341586736412</v>
      </c>
      <c r="BI50" s="42">
        <v>0</v>
      </c>
      <c r="BJ50" s="42">
        <v>55.257407070381269</v>
      </c>
      <c r="BK50" s="42">
        <v>0</v>
      </c>
      <c r="BL50" s="42">
        <v>111.85992335907984</v>
      </c>
      <c r="BM50" s="42">
        <v>0</v>
      </c>
      <c r="BN50" s="42">
        <v>458.21371541569255</v>
      </c>
      <c r="BO50" s="42">
        <v>84.848373253081519</v>
      </c>
      <c r="BP50" s="42">
        <v>196.37022688327568</v>
      </c>
      <c r="BQ50" s="42">
        <v>16.16094172043902</v>
      </c>
      <c r="BR50" s="42">
        <v>37.674481141842634</v>
      </c>
      <c r="BS50" s="42">
        <v>0</v>
      </c>
      <c r="BT50" s="42">
        <f t="shared" si="0"/>
        <v>57153.999999999993</v>
      </c>
    </row>
    <row r="51" spans="1:72" x14ac:dyDescent="0.25">
      <c r="A51" s="10" t="s">
        <v>141</v>
      </c>
      <c r="B51" s="8" t="s">
        <v>142</v>
      </c>
      <c r="C51" s="42">
        <v>70.795807991297124</v>
      </c>
      <c r="D51" s="42">
        <v>1.0201444951102576</v>
      </c>
      <c r="E51" s="42">
        <v>0.59589577815133876</v>
      </c>
      <c r="F51" s="42">
        <v>85.351167792488781</v>
      </c>
      <c r="G51" s="42">
        <v>339.42584624248281</v>
      </c>
      <c r="H51" s="42">
        <v>38.849988910090183</v>
      </c>
      <c r="I51" s="42">
        <v>7.1454151962572219</v>
      </c>
      <c r="J51" s="42">
        <v>5.6510673837542367</v>
      </c>
      <c r="K51" s="42">
        <v>7.4391094653314083</v>
      </c>
      <c r="L51" s="42">
        <v>2.9003052613734241</v>
      </c>
      <c r="M51" s="42">
        <v>793.03902429172263</v>
      </c>
      <c r="N51" s="42">
        <v>5465.6746550219204</v>
      </c>
      <c r="O51" s="42">
        <v>71.23428213097506</v>
      </c>
      <c r="P51" s="42">
        <v>32.347431113739191</v>
      </c>
      <c r="Q51" s="42">
        <v>16.972684395886969</v>
      </c>
      <c r="R51" s="42">
        <v>37.84524627188739</v>
      </c>
      <c r="S51" s="42">
        <v>1271.8229845702708</v>
      </c>
      <c r="T51" s="42">
        <v>161.24314798745189</v>
      </c>
      <c r="U51" s="42">
        <v>1494.0586112584233</v>
      </c>
      <c r="V51" s="42">
        <v>29.400170098662556</v>
      </c>
      <c r="W51" s="42">
        <v>43.711759829741659</v>
      </c>
      <c r="X51" s="42">
        <v>1316.8814294775048</v>
      </c>
      <c r="Y51" s="42">
        <v>26.415874002215695</v>
      </c>
      <c r="Z51" s="42">
        <v>309.77365345154232</v>
      </c>
      <c r="AA51" s="42">
        <v>8.3012636673341973</v>
      </c>
      <c r="AB51" s="42">
        <v>51.596747450208646</v>
      </c>
      <c r="AC51" s="42">
        <v>68.772492799780935</v>
      </c>
      <c r="AD51" s="42">
        <v>65.521704993089799</v>
      </c>
      <c r="AE51" s="42">
        <v>1392.7891867725984</v>
      </c>
      <c r="AF51" s="42">
        <v>130.74729146485106</v>
      </c>
      <c r="AG51" s="42">
        <v>21.607251112618812</v>
      </c>
      <c r="AH51" s="42">
        <v>71.266618208710881</v>
      </c>
      <c r="AI51" s="42">
        <v>10.214270475174535</v>
      </c>
      <c r="AJ51" s="42">
        <v>117.95182431490802</v>
      </c>
      <c r="AK51" s="42">
        <v>22.541438991764206</v>
      </c>
      <c r="AL51" s="42">
        <v>27.554341015729527</v>
      </c>
      <c r="AM51" s="42">
        <v>587.67636516390962</v>
      </c>
      <c r="AN51" s="42">
        <v>32.164628809955765</v>
      </c>
      <c r="AO51" s="42">
        <v>198.95822645433753</v>
      </c>
      <c r="AP51" s="42">
        <v>1099.3126544962904</v>
      </c>
      <c r="AQ51" s="42">
        <v>426.98171141640046</v>
      </c>
      <c r="AR51" s="42">
        <v>414.42042868199673</v>
      </c>
      <c r="AS51" s="42">
        <v>307.38634636539854</v>
      </c>
      <c r="AT51" s="42">
        <v>28.174878834551503</v>
      </c>
      <c r="AU51" s="42">
        <v>14.382995487046955</v>
      </c>
      <c r="AV51" s="42">
        <v>9.0460705874600134</v>
      </c>
      <c r="AW51" s="42">
        <v>0</v>
      </c>
      <c r="AX51" s="42">
        <v>615.78808279983446</v>
      </c>
      <c r="AY51" s="42">
        <v>380.08411049430526</v>
      </c>
      <c r="AZ51" s="42">
        <v>396.55267485868433</v>
      </c>
      <c r="BA51" s="42">
        <v>0</v>
      </c>
      <c r="BB51" s="42">
        <v>45.775770765670096</v>
      </c>
      <c r="BC51" s="42">
        <v>57.275255713052289</v>
      </c>
      <c r="BD51" s="42">
        <v>31.401661176630355</v>
      </c>
      <c r="BE51" s="42">
        <v>19.803305963436443</v>
      </c>
      <c r="BF51" s="42">
        <v>10.346176488986011</v>
      </c>
      <c r="BG51" s="42">
        <v>70.59676288643827</v>
      </c>
      <c r="BH51" s="42">
        <v>0.12623263687334627</v>
      </c>
      <c r="BI51" s="42">
        <v>0</v>
      </c>
      <c r="BJ51" s="42">
        <v>5.507817483842552</v>
      </c>
      <c r="BK51" s="42">
        <v>0</v>
      </c>
      <c r="BL51" s="42">
        <v>14.667274758979001</v>
      </c>
      <c r="BM51" s="42">
        <v>0</v>
      </c>
      <c r="BN51" s="42">
        <v>62.577489311723511</v>
      </c>
      <c r="BO51" s="42">
        <v>8.7425097417865505</v>
      </c>
      <c r="BP51" s="42">
        <v>71.262788182305599</v>
      </c>
      <c r="BQ51" s="42">
        <v>1.6108522292734573</v>
      </c>
      <c r="BR51" s="42">
        <v>3.9167945257818308</v>
      </c>
      <c r="BS51" s="42">
        <v>0</v>
      </c>
      <c r="BT51" s="42">
        <f t="shared" si="0"/>
        <v>18533.000000000007</v>
      </c>
    </row>
    <row r="52" spans="1:72" x14ac:dyDescent="0.25">
      <c r="A52" s="10" t="s">
        <v>143</v>
      </c>
      <c r="B52" s="8" t="s">
        <v>144</v>
      </c>
      <c r="C52" s="42">
        <v>557.29294725569059</v>
      </c>
      <c r="D52" s="42">
        <v>18.920524622455254</v>
      </c>
      <c r="E52" s="42">
        <v>5.9618148532444986</v>
      </c>
      <c r="F52" s="42">
        <v>627.17329080117497</v>
      </c>
      <c r="G52" s="42">
        <v>3949.2898853747542</v>
      </c>
      <c r="H52" s="42">
        <v>381.59894408841205</v>
      </c>
      <c r="I52" s="42">
        <v>68.904493702176126</v>
      </c>
      <c r="J52" s="42">
        <v>82.409969409503134</v>
      </c>
      <c r="K52" s="42">
        <v>76.917682561509551</v>
      </c>
      <c r="L52" s="42">
        <v>47.687213638567783</v>
      </c>
      <c r="M52" s="42">
        <v>6800.2362893727723</v>
      </c>
      <c r="N52" s="42">
        <v>63579.206908265718</v>
      </c>
      <c r="O52" s="42">
        <v>624.17254479517135</v>
      </c>
      <c r="P52" s="42">
        <v>320.07251556994714</v>
      </c>
      <c r="Q52" s="42">
        <v>160.40530941742838</v>
      </c>
      <c r="R52" s="42">
        <v>382.04629286121599</v>
      </c>
      <c r="S52" s="42">
        <v>13645.916063329772</v>
      </c>
      <c r="T52" s="42">
        <v>1912.5632174743778</v>
      </c>
      <c r="U52" s="42">
        <v>13813.90362728529</v>
      </c>
      <c r="V52" s="42">
        <v>320.8959130927874</v>
      </c>
      <c r="W52" s="42">
        <v>387.80807312898855</v>
      </c>
      <c r="X52" s="42">
        <v>20090.886488000822</v>
      </c>
      <c r="Y52" s="42">
        <v>190.78983490026107</v>
      </c>
      <c r="Z52" s="42">
        <v>2869.2834345002839</v>
      </c>
      <c r="AA52" s="42">
        <v>72.105849780042533</v>
      </c>
      <c r="AB52" s="42">
        <v>706.58731323403174</v>
      </c>
      <c r="AC52" s="42">
        <v>601.10025638823299</v>
      </c>
      <c r="AD52" s="42">
        <v>693.46670531303187</v>
      </c>
      <c r="AE52" s="42">
        <v>14612.955551634075</v>
      </c>
      <c r="AF52" s="42">
        <v>1218.1543240862213</v>
      </c>
      <c r="AG52" s="42">
        <v>223.00423159097252</v>
      </c>
      <c r="AH52" s="42">
        <v>669.53587405978885</v>
      </c>
      <c r="AI52" s="42">
        <v>96.016997323631102</v>
      </c>
      <c r="AJ52" s="42">
        <v>1067.5995245402587</v>
      </c>
      <c r="AK52" s="42">
        <v>230.6672890742513</v>
      </c>
      <c r="AL52" s="42">
        <v>230.12977240405337</v>
      </c>
      <c r="AM52" s="42">
        <v>5299.5671382577802</v>
      </c>
      <c r="AN52" s="42">
        <v>300.1766461945632</v>
      </c>
      <c r="AO52" s="42">
        <v>1923.6468021238907</v>
      </c>
      <c r="AP52" s="42">
        <v>10253.46233862597</v>
      </c>
      <c r="AQ52" s="42">
        <v>4514.060892405877</v>
      </c>
      <c r="AR52" s="42">
        <v>3968.5936023495778</v>
      </c>
      <c r="AS52" s="42">
        <v>2534.8213338404626</v>
      </c>
      <c r="AT52" s="42">
        <v>249.82915984772856</v>
      </c>
      <c r="AU52" s="42">
        <v>116.80490557599367</v>
      </c>
      <c r="AV52" s="42">
        <v>85.035591870860884</v>
      </c>
      <c r="AW52" s="42">
        <v>0</v>
      </c>
      <c r="AX52" s="42">
        <v>5574.2567255537497</v>
      </c>
      <c r="AY52" s="42">
        <v>3883.0619581395158</v>
      </c>
      <c r="AZ52" s="42">
        <v>3684.8031691966216</v>
      </c>
      <c r="BA52" s="42">
        <v>0</v>
      </c>
      <c r="BB52" s="42">
        <v>430.30503938357793</v>
      </c>
      <c r="BC52" s="42">
        <v>488.56291817982122</v>
      </c>
      <c r="BD52" s="42">
        <v>280.67698922518235</v>
      </c>
      <c r="BE52" s="42">
        <v>185.92037048297772</v>
      </c>
      <c r="BF52" s="42">
        <v>97.256950720781646</v>
      </c>
      <c r="BG52" s="42">
        <v>652.05978506738188</v>
      </c>
      <c r="BH52" s="42">
        <v>1.1866220682408428</v>
      </c>
      <c r="BI52" s="42">
        <v>0</v>
      </c>
      <c r="BJ52" s="42">
        <v>51.775023766063171</v>
      </c>
      <c r="BK52" s="42">
        <v>0</v>
      </c>
      <c r="BL52" s="42">
        <v>166.39348641326225</v>
      </c>
      <c r="BM52" s="42">
        <v>0</v>
      </c>
      <c r="BN52" s="42">
        <v>555.0087464664274</v>
      </c>
      <c r="BO52" s="42">
        <v>81.167489356890215</v>
      </c>
      <c r="BP52" s="42">
        <v>984.49399302370466</v>
      </c>
      <c r="BQ52" s="42">
        <v>15.142461183383912</v>
      </c>
      <c r="BR52" s="42">
        <v>37.262892948842754</v>
      </c>
      <c r="BS52" s="42">
        <v>0</v>
      </c>
      <c r="BT52" s="42">
        <f t="shared" si="0"/>
        <v>197751.00000000009</v>
      </c>
    </row>
    <row r="53" spans="1:72" x14ac:dyDescent="0.25">
      <c r="A53" s="10" t="s">
        <v>145</v>
      </c>
      <c r="B53" s="8" t="s">
        <v>146</v>
      </c>
      <c r="C53" s="42">
        <v>731.80280615260733</v>
      </c>
      <c r="D53" s="42">
        <v>2.581356999468456</v>
      </c>
      <c r="E53" s="42">
        <v>5.2301935924931326</v>
      </c>
      <c r="F53" s="42">
        <v>964.05999120374986</v>
      </c>
      <c r="G53" s="42">
        <v>2979.6582543745853</v>
      </c>
      <c r="H53" s="42">
        <v>377.69963356353725</v>
      </c>
      <c r="I53" s="42">
        <v>94.981914703082225</v>
      </c>
      <c r="J53" s="42">
        <v>49.140917134227756</v>
      </c>
      <c r="K53" s="42">
        <v>123.80701638432021</v>
      </c>
      <c r="L53" s="42">
        <v>16.596529020680091</v>
      </c>
      <c r="M53" s="42">
        <v>7967.4751663874986</v>
      </c>
      <c r="N53" s="42">
        <v>43489.948738040788</v>
      </c>
      <c r="O53" s="42">
        <v>749.86290598007497</v>
      </c>
      <c r="P53" s="42">
        <v>315.55075218442431</v>
      </c>
      <c r="Q53" s="42">
        <v>197.50445962655516</v>
      </c>
      <c r="R53" s="42">
        <v>423.63136364853557</v>
      </c>
      <c r="S53" s="42">
        <v>11894.799098410585</v>
      </c>
      <c r="T53" s="42">
        <v>1451.3979434562054</v>
      </c>
      <c r="U53" s="42">
        <v>15172.726582889742</v>
      </c>
      <c r="V53" s="42">
        <v>242.69526223040361</v>
      </c>
      <c r="W53" s="42">
        <v>460.29467838846398</v>
      </c>
      <c r="X53" s="42">
        <v>7889.4544735548934</v>
      </c>
      <c r="Y53" s="42">
        <v>361.61046622038532</v>
      </c>
      <c r="Z53" s="42">
        <v>4706.6584863252383</v>
      </c>
      <c r="AA53" s="42">
        <v>139.43384351735665</v>
      </c>
      <c r="AB53" s="42">
        <v>374.36645417375172</v>
      </c>
      <c r="AC53" s="42">
        <v>1030.6161132031007</v>
      </c>
      <c r="AD53" s="42">
        <v>914.31184956519155</v>
      </c>
      <c r="AE53" s="42">
        <v>14577.074503238024</v>
      </c>
      <c r="AF53" s="42">
        <v>2328.9171587562846</v>
      </c>
      <c r="AG53" s="42">
        <v>348.95188942555831</v>
      </c>
      <c r="AH53" s="42">
        <v>1300.3061075926225</v>
      </c>
      <c r="AI53" s="42">
        <v>186.49149371862887</v>
      </c>
      <c r="AJ53" s="42">
        <v>2069.2965218405247</v>
      </c>
      <c r="AK53" s="42">
        <v>376.64634519246817</v>
      </c>
      <c r="AL53" s="42">
        <v>433.0626457749562</v>
      </c>
      <c r="AM53" s="42">
        <v>9789.8728496642143</v>
      </c>
      <c r="AN53" s="42">
        <v>562.96810755685442</v>
      </c>
      <c r="AO53" s="42">
        <v>3464.8089089583032</v>
      </c>
      <c r="AP53" s="42">
        <v>18569.132082660941</v>
      </c>
      <c r="AQ53" s="42">
        <v>6568.0674322746563</v>
      </c>
      <c r="AR53" s="42">
        <v>5509.4926171022498</v>
      </c>
      <c r="AS53" s="42">
        <v>4789.7690533317045</v>
      </c>
      <c r="AT53" s="42">
        <v>474.42317492338043</v>
      </c>
      <c r="AU53" s="42">
        <v>224.95674539632012</v>
      </c>
      <c r="AV53" s="42">
        <v>165.1625752656355</v>
      </c>
      <c r="AW53" s="42">
        <v>0</v>
      </c>
      <c r="AX53" s="42">
        <v>9307.5454028363583</v>
      </c>
      <c r="AY53" s="42">
        <v>4108.1241395610432</v>
      </c>
      <c r="AZ53" s="42">
        <v>4668.0029031727099</v>
      </c>
      <c r="BA53" s="42">
        <v>0</v>
      </c>
      <c r="BB53" s="42">
        <v>835.77107997676046</v>
      </c>
      <c r="BC53" s="42">
        <v>846.96019962357877</v>
      </c>
      <c r="BD53" s="42">
        <v>387.25778231862</v>
      </c>
      <c r="BE53" s="42">
        <v>361.08411148301559</v>
      </c>
      <c r="BF53" s="42">
        <v>188.89982523931457</v>
      </c>
      <c r="BG53" s="42">
        <v>1181.7144295011262</v>
      </c>
      <c r="BH53" s="42">
        <v>2.3047473692583367</v>
      </c>
      <c r="BI53" s="42">
        <v>0</v>
      </c>
      <c r="BJ53" s="42">
        <v>100.5613775538704</v>
      </c>
      <c r="BK53" s="42">
        <v>0</v>
      </c>
      <c r="BL53" s="42">
        <v>214.90343317633602</v>
      </c>
      <c r="BM53" s="42">
        <v>0</v>
      </c>
      <c r="BN53" s="42">
        <v>1001.5994661944395</v>
      </c>
      <c r="BO53" s="42">
        <v>157.54430170385137</v>
      </c>
      <c r="BP53" s="42">
        <v>593.35940254964112</v>
      </c>
      <c r="BQ53" s="42">
        <v>29.410836449585702</v>
      </c>
      <c r="BR53" s="42">
        <v>69.659097685204472</v>
      </c>
      <c r="BS53" s="42">
        <v>0</v>
      </c>
      <c r="BT53" s="42">
        <f t="shared" si="0"/>
        <v>198922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103.41262328685491</v>
      </c>
      <c r="G54" s="42">
        <v>853.15046125340155</v>
      </c>
      <c r="H54" s="42">
        <v>66.385593891587632</v>
      </c>
      <c r="I54" s="42">
        <v>63.958678120368901</v>
      </c>
      <c r="J54" s="42">
        <v>38.869914879782208</v>
      </c>
      <c r="K54" s="42">
        <v>127.03640299314678</v>
      </c>
      <c r="L54" s="42">
        <v>10.092926761397994</v>
      </c>
      <c r="M54" s="42">
        <v>374.17937061955996</v>
      </c>
      <c r="N54" s="42">
        <v>4259.8457478632427</v>
      </c>
      <c r="O54" s="42">
        <v>126.14318020171744</v>
      </c>
      <c r="P54" s="42">
        <v>61.134229128788768</v>
      </c>
      <c r="Q54" s="42">
        <v>87.712514991346922</v>
      </c>
      <c r="R54" s="42">
        <v>197.8292170314572</v>
      </c>
      <c r="S54" s="42">
        <v>2960.1526003406666</v>
      </c>
      <c r="T54" s="42">
        <v>537.06492679949577</v>
      </c>
      <c r="U54" s="42">
        <v>2590.1497824436688</v>
      </c>
      <c r="V54" s="42">
        <v>8.8708801951018099</v>
      </c>
      <c r="W54" s="42">
        <v>85.111371697624122</v>
      </c>
      <c r="X54" s="42">
        <v>2923.454394720266</v>
      </c>
      <c r="Y54" s="42">
        <v>160.04392982698204</v>
      </c>
      <c r="Z54" s="42">
        <v>3831.2190495067757</v>
      </c>
      <c r="AA54" s="42">
        <v>123.31627730136965</v>
      </c>
      <c r="AB54" s="42">
        <v>127.83637725140493</v>
      </c>
      <c r="AC54" s="42">
        <v>765.16310848007629</v>
      </c>
      <c r="AD54" s="42">
        <v>772.65243803898386</v>
      </c>
      <c r="AE54" s="42">
        <v>5997.7751004764541</v>
      </c>
      <c r="AF54" s="42">
        <v>2348.8397559579907</v>
      </c>
      <c r="AG54" s="42">
        <v>345.92997288622331</v>
      </c>
      <c r="AH54" s="42">
        <v>1353.8558218424344</v>
      </c>
      <c r="AI54" s="42">
        <v>194.3912908479613</v>
      </c>
      <c r="AJ54" s="42">
        <v>2003.9649638418625</v>
      </c>
      <c r="AK54" s="42">
        <v>384.3851771842705</v>
      </c>
      <c r="AL54" s="42">
        <v>332.48255283942996</v>
      </c>
      <c r="AM54" s="42">
        <v>8859.2805683570678</v>
      </c>
      <c r="AN54" s="42">
        <v>557.63359009004716</v>
      </c>
      <c r="AO54" s="42">
        <v>3515.423076287454</v>
      </c>
      <c r="AP54" s="42">
        <v>17635.05707525933</v>
      </c>
      <c r="AQ54" s="42">
        <v>6311.3625558048789</v>
      </c>
      <c r="AR54" s="42">
        <v>3668.2991386040926</v>
      </c>
      <c r="AS54" s="42">
        <v>3572.1280000906113</v>
      </c>
      <c r="AT54" s="42">
        <v>428.87208923323334</v>
      </c>
      <c r="AU54" s="42">
        <v>166.132077479554</v>
      </c>
      <c r="AV54" s="42">
        <v>172.15887741293437</v>
      </c>
      <c r="AW54" s="42">
        <v>0</v>
      </c>
      <c r="AX54" s="42">
        <v>7314.1253807139274</v>
      </c>
      <c r="AY54" s="42">
        <v>1749.4848090001367</v>
      </c>
      <c r="AZ54" s="42">
        <v>2065.0231217988535</v>
      </c>
      <c r="BA54" s="42">
        <v>0</v>
      </c>
      <c r="BB54" s="42">
        <v>871.17442115188635</v>
      </c>
      <c r="BC54" s="42">
        <v>594.77840710616238</v>
      </c>
      <c r="BD54" s="42">
        <v>183.50329764584049</v>
      </c>
      <c r="BE54" s="42">
        <v>375.50202744533033</v>
      </c>
      <c r="BF54" s="42">
        <v>196.90163951728059</v>
      </c>
      <c r="BG54" s="42">
        <v>1099.9498816523419</v>
      </c>
      <c r="BH54" s="42">
        <v>2.4023766835420948</v>
      </c>
      <c r="BI54" s="42">
        <v>0</v>
      </c>
      <c r="BJ54" s="42">
        <v>104.82116691949348</v>
      </c>
      <c r="BK54" s="42">
        <v>0</v>
      </c>
      <c r="BL54" s="42">
        <v>211.68398593368261</v>
      </c>
      <c r="BM54" s="42">
        <v>0</v>
      </c>
      <c r="BN54" s="42">
        <v>843.01581804295324</v>
      </c>
      <c r="BO54" s="42">
        <v>160.44882477364644</v>
      </c>
      <c r="BP54" s="42">
        <v>350.44761892749096</v>
      </c>
      <c r="BQ54" s="42">
        <v>30.656682234414085</v>
      </c>
      <c r="BR54" s="42">
        <v>71.32285833212562</v>
      </c>
      <c r="BS54" s="42">
        <v>0</v>
      </c>
      <c r="BT54" s="42">
        <f t="shared" si="0"/>
        <v>95328.000000000015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135.63577453426112</v>
      </c>
      <c r="G55" s="42">
        <v>1118.9903120954525</v>
      </c>
      <c r="H55" s="42">
        <v>87.0712023272594</v>
      </c>
      <c r="I55" s="42">
        <v>83.888064815646658</v>
      </c>
      <c r="J55" s="42">
        <v>50.981696849288028</v>
      </c>
      <c r="K55" s="42">
        <v>166.62067324436816</v>
      </c>
      <c r="L55" s="42">
        <v>13.237861056888994</v>
      </c>
      <c r="M55" s="42">
        <v>490.77285862815569</v>
      </c>
      <c r="N55" s="42">
        <v>5587.2045311643687</v>
      </c>
      <c r="O55" s="42">
        <v>165.44912415010421</v>
      </c>
      <c r="P55" s="42">
        <v>80.18352358625711</v>
      </c>
      <c r="Q55" s="42">
        <v>115.04354622354489</v>
      </c>
      <c r="R55" s="42">
        <v>259.47237604772107</v>
      </c>
      <c r="S55" s="42">
        <v>3882.5297910980426</v>
      </c>
      <c r="T55" s="42">
        <v>704.41320417500162</v>
      </c>
      <c r="U55" s="42">
        <v>3397.234890048011</v>
      </c>
      <c r="V55" s="42">
        <v>11.635027405945468</v>
      </c>
      <c r="W55" s="42">
        <v>111.63189226772133</v>
      </c>
      <c r="X55" s="42">
        <v>3834.3965034477205</v>
      </c>
      <c r="Y55" s="42">
        <v>209.91327452718212</v>
      </c>
      <c r="Z55" s="42">
        <v>5025.0186744495968</v>
      </c>
      <c r="AA55" s="42">
        <v>161.7413643792469</v>
      </c>
      <c r="AB55" s="42">
        <v>167.6699177628573</v>
      </c>
      <c r="AC55" s="42">
        <v>1003.5862892275187</v>
      </c>
      <c r="AD55" s="42">
        <v>1013.4092777871164</v>
      </c>
      <c r="AE55" s="42">
        <v>7866.668936333208</v>
      </c>
      <c r="AF55" s="42">
        <v>3080.7331777330846</v>
      </c>
      <c r="AG55" s="42">
        <v>453.72100925132463</v>
      </c>
      <c r="AH55" s="42">
        <v>1775.7143873426826</v>
      </c>
      <c r="AI55" s="42">
        <v>254.963199451392</v>
      </c>
      <c r="AJ55" s="42">
        <v>2628.3961413128959</v>
      </c>
      <c r="AK55" s="42">
        <v>504.15877259256155</v>
      </c>
      <c r="AL55" s="42">
        <v>436.08340200801035</v>
      </c>
      <c r="AM55" s="42">
        <v>11619.813360427375</v>
      </c>
      <c r="AN55" s="42">
        <v>731.39101875774986</v>
      </c>
      <c r="AO55" s="42">
        <v>4610.8213544223418</v>
      </c>
      <c r="AP55" s="42">
        <v>23130.102973248409</v>
      </c>
      <c r="AQ55" s="42">
        <v>8277.9695690394801</v>
      </c>
      <c r="AR55" s="42">
        <v>4811.3332693222019</v>
      </c>
      <c r="AS55" s="42">
        <v>4685.1954106592948</v>
      </c>
      <c r="AT55" s="42">
        <v>562.50771086154782</v>
      </c>
      <c r="AU55" s="42">
        <v>217.89847590868993</v>
      </c>
      <c r="AV55" s="42">
        <v>225.8032137535038</v>
      </c>
      <c r="AW55" s="42">
        <v>0</v>
      </c>
      <c r="AX55" s="42">
        <v>9593.1911358826765</v>
      </c>
      <c r="AY55" s="42">
        <v>2294.6205169405116</v>
      </c>
      <c r="AZ55" s="42">
        <v>2708.4798901136523</v>
      </c>
      <c r="BA55" s="42">
        <v>0</v>
      </c>
      <c r="BB55" s="42">
        <v>1142.6304991761356</v>
      </c>
      <c r="BC55" s="42">
        <v>780.11008095520401</v>
      </c>
      <c r="BD55" s="42">
        <v>240.6825309589494</v>
      </c>
      <c r="BE55" s="42">
        <v>492.50765247927728</v>
      </c>
      <c r="BF55" s="42">
        <v>258.25576737290851</v>
      </c>
      <c r="BG55" s="42">
        <v>1442.6919016737538</v>
      </c>
      <c r="BH55" s="42">
        <v>3.1509520969351628</v>
      </c>
      <c r="BI55" s="42">
        <v>0</v>
      </c>
      <c r="BJ55" s="42">
        <v>137.48321733675425</v>
      </c>
      <c r="BK55" s="42">
        <v>0</v>
      </c>
      <c r="BL55" s="42">
        <v>277.64426117468321</v>
      </c>
      <c r="BM55" s="42">
        <v>0</v>
      </c>
      <c r="BN55" s="42">
        <v>1105.6977358336117</v>
      </c>
      <c r="BO55" s="42">
        <v>210.44433386936223</v>
      </c>
      <c r="BP55" s="42">
        <v>459.64634409346723</v>
      </c>
      <c r="BQ55" s="42">
        <v>40.20923855670172</v>
      </c>
      <c r="BR55" s="42">
        <v>93.546907760388663</v>
      </c>
      <c r="BS55" s="42">
        <v>0</v>
      </c>
      <c r="BT55" s="42">
        <f t="shared" si="0"/>
        <v>125032.00000000003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429.82267002029079</v>
      </c>
      <c r="D57" s="42">
        <v>8.6057719020224592</v>
      </c>
      <c r="E57" s="42">
        <v>3.8993947675811365</v>
      </c>
      <c r="F57" s="42">
        <v>654.43983855789554</v>
      </c>
      <c r="G57" s="42">
        <v>3549.4109110726663</v>
      </c>
      <c r="H57" s="42">
        <v>346.47417620231533</v>
      </c>
      <c r="I57" s="42">
        <v>136.57492856469429</v>
      </c>
      <c r="J57" s="42">
        <v>97.642704510610344</v>
      </c>
      <c r="K57" s="42">
        <v>228.76530233820318</v>
      </c>
      <c r="L57" s="42">
        <v>37.378157243265534</v>
      </c>
      <c r="M57" s="42">
        <v>5467.0874610742076</v>
      </c>
      <c r="N57" s="42">
        <v>43756.766830583256</v>
      </c>
      <c r="O57" s="42">
        <v>624.80564387361801</v>
      </c>
      <c r="P57" s="42">
        <v>297.28353625747047</v>
      </c>
      <c r="Q57" s="42">
        <v>232.9417874242437</v>
      </c>
      <c r="R57" s="42">
        <v>527.98741468910032</v>
      </c>
      <c r="S57" s="42">
        <v>12710.055831265292</v>
      </c>
      <c r="T57" s="42">
        <v>1880.4490752386032</v>
      </c>
      <c r="U57" s="42">
        <v>13186.125352024006</v>
      </c>
      <c r="V57" s="42">
        <v>210.8500609427621</v>
      </c>
      <c r="W57" s="42">
        <v>395.35387015910777</v>
      </c>
      <c r="X57" s="42">
        <v>14280.755999447236</v>
      </c>
      <c r="Y57" s="42">
        <v>382.7613096662742</v>
      </c>
      <c r="Z57" s="42">
        <v>7390.6111657942674</v>
      </c>
      <c r="AA57" s="42">
        <v>226.17315173722585</v>
      </c>
      <c r="AB57" s="42">
        <v>560.46841849714394</v>
      </c>
      <c r="AC57" s="42">
        <v>1512.1345265982293</v>
      </c>
      <c r="AD57" s="42">
        <v>1529.1096455508959</v>
      </c>
      <c r="AE57" s="42">
        <v>17740.671386722082</v>
      </c>
      <c r="AF57" s="42">
        <v>4155.1466937469449</v>
      </c>
      <c r="AG57" s="42">
        <v>631.78958457927763</v>
      </c>
      <c r="AH57" s="42">
        <v>2370.0552988137688</v>
      </c>
      <c r="AI57" s="42">
        <v>340.19495490175541</v>
      </c>
      <c r="AJ57" s="42">
        <v>3579.0305576705737</v>
      </c>
      <c r="AK57" s="42">
        <v>691.87654496623543</v>
      </c>
      <c r="AL57" s="42">
        <v>640.1004940804122</v>
      </c>
      <c r="AM57" s="42">
        <v>16237.490744713763</v>
      </c>
      <c r="AN57" s="42">
        <v>993.76191251403941</v>
      </c>
      <c r="AO57" s="42">
        <v>6255.2799929823113</v>
      </c>
      <c r="AP57" s="42">
        <v>31951.325573124461</v>
      </c>
      <c r="AQ57" s="42">
        <v>11767.22630980863</v>
      </c>
      <c r="AR57" s="42">
        <v>7856.7411638533613</v>
      </c>
      <c r="AS57" s="42">
        <v>6940.0363303946742</v>
      </c>
      <c r="AT57" s="42">
        <v>783.37167538331789</v>
      </c>
      <c r="AU57" s="42">
        <v>322.90315673690526</v>
      </c>
      <c r="AV57" s="42">
        <v>301.28706528955217</v>
      </c>
      <c r="AW57" s="42">
        <v>0</v>
      </c>
      <c r="AX57" s="42">
        <v>14236.30674730608</v>
      </c>
      <c r="AY57" s="42">
        <v>4977.439718677464</v>
      </c>
      <c r="AZ57" s="42">
        <v>5450.7297243330659</v>
      </c>
      <c r="BA57" s="42">
        <v>0</v>
      </c>
      <c r="BB57" s="42">
        <v>1524.6009305382265</v>
      </c>
      <c r="BC57" s="42">
        <v>1196.6552811532958</v>
      </c>
      <c r="BD57" s="42">
        <v>457.40217684699445</v>
      </c>
      <c r="BE57" s="42">
        <v>657.56120946889132</v>
      </c>
      <c r="BF57" s="42">
        <v>344.58819674207371</v>
      </c>
      <c r="BG57" s="42">
        <v>2004.4534996180591</v>
      </c>
      <c r="BH57" s="42">
        <v>4.2042852020250514</v>
      </c>
      <c r="BI57" s="42">
        <v>0</v>
      </c>
      <c r="BJ57" s="42">
        <v>183.44254003033925</v>
      </c>
      <c r="BK57" s="42">
        <v>0</v>
      </c>
      <c r="BL57" s="42">
        <v>399.49344669547054</v>
      </c>
      <c r="BM57" s="42">
        <v>0</v>
      </c>
      <c r="BN57" s="42">
        <v>1585.14034664218</v>
      </c>
      <c r="BO57" s="42">
        <v>282.56736098450455</v>
      </c>
      <c r="BP57" s="42">
        <v>1021.7381071126163</v>
      </c>
      <c r="BQ57" s="42">
        <v>53.650801868129697</v>
      </c>
      <c r="BR57" s="42">
        <v>126.00125049605425</v>
      </c>
      <c r="BS57" s="42">
        <v>0</v>
      </c>
      <c r="BT57" s="42">
        <f t="shared" si="0"/>
        <v>258729.00000000003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160.59179373863017</v>
      </c>
      <c r="G58" s="42">
        <v>1324.8765822483404</v>
      </c>
      <c r="H58" s="42">
        <v>103.09168515996303</v>
      </c>
      <c r="I58" s="42">
        <v>99.322872953434981</v>
      </c>
      <c r="J58" s="42">
        <v>60.361966988275405</v>
      </c>
      <c r="K58" s="42">
        <v>197.27769375101195</v>
      </c>
      <c r="L58" s="42">
        <v>15.673533473660148</v>
      </c>
      <c r="M58" s="42">
        <v>581.07157905765143</v>
      </c>
      <c r="N58" s="42">
        <v>6615.2104835560458</v>
      </c>
      <c r="O58" s="42">
        <v>195.89058794395817</v>
      </c>
      <c r="P58" s="42">
        <v>94.936722448163209</v>
      </c>
      <c r="Q58" s="42">
        <v>136.21074166849218</v>
      </c>
      <c r="R58" s="42">
        <v>307.21345042050422</v>
      </c>
      <c r="S58" s="42">
        <v>4596.8876982275006</v>
      </c>
      <c r="T58" s="42">
        <v>834.02023087253428</v>
      </c>
      <c r="U58" s="42">
        <v>4022.3019820368977</v>
      </c>
      <c r="V58" s="42">
        <v>13.775789814559065</v>
      </c>
      <c r="W58" s="42">
        <v>132.17136761498384</v>
      </c>
      <c r="X58" s="42">
        <v>4539.8982275008811</v>
      </c>
      <c r="Y58" s="42">
        <v>248.53582619793698</v>
      </c>
      <c r="Z58" s="42">
        <v>5949.586421951939</v>
      </c>
      <c r="AA58" s="42">
        <v>191.50062670844721</v>
      </c>
      <c r="AB58" s="42">
        <v>198.51999180897772</v>
      </c>
      <c r="AC58" s="42">
        <v>1188.2390387930623</v>
      </c>
      <c r="AD58" s="42">
        <v>1199.8693874829751</v>
      </c>
      <c r="AE58" s="42">
        <v>9314.0801501052447</v>
      </c>
      <c r="AF58" s="42">
        <v>3647.5662025087386</v>
      </c>
      <c r="AG58" s="42">
        <v>537.20245254445535</v>
      </c>
      <c r="AH58" s="42">
        <v>2102.4332231672588</v>
      </c>
      <c r="AI58" s="42">
        <v>301.87461735544275</v>
      </c>
      <c r="AJ58" s="42">
        <v>3112.0023639671213</v>
      </c>
      <c r="AK58" s="42">
        <v>596.9204061223129</v>
      </c>
      <c r="AL58" s="42">
        <v>516.31965083386513</v>
      </c>
      <c r="AM58" s="42">
        <v>13757.776492718562</v>
      </c>
      <c r="AN58" s="42">
        <v>865.96177173716342</v>
      </c>
      <c r="AO58" s="42">
        <v>5459.1797367443542</v>
      </c>
      <c r="AP58" s="42">
        <v>27385.877646128789</v>
      </c>
      <c r="AQ58" s="42">
        <v>9801.0571780975861</v>
      </c>
      <c r="AR58" s="42">
        <v>5696.5844199137082</v>
      </c>
      <c r="AS58" s="42">
        <v>5547.2380911108357</v>
      </c>
      <c r="AT58" s="42">
        <v>666.0051346280228</v>
      </c>
      <c r="AU58" s="42">
        <v>257.99024792128995</v>
      </c>
      <c r="AV58" s="42">
        <v>267.34940138866398</v>
      </c>
      <c r="AW58" s="42">
        <v>0</v>
      </c>
      <c r="AX58" s="42">
        <v>11358.2701722972</v>
      </c>
      <c r="AY58" s="42">
        <v>2716.814395245397</v>
      </c>
      <c r="AZ58" s="42">
        <v>3206.8209537778707</v>
      </c>
      <c r="BA58" s="42">
        <v>0</v>
      </c>
      <c r="BB58" s="42">
        <v>1352.8663958549616</v>
      </c>
      <c r="BC58" s="42">
        <v>923.64479536731017</v>
      </c>
      <c r="BD58" s="42">
        <v>284.96640728429514</v>
      </c>
      <c r="BE58" s="42">
        <v>583.12556265655803</v>
      </c>
      <c r="BF58" s="42">
        <v>305.77299439010216</v>
      </c>
      <c r="BG58" s="42">
        <v>1708.1369653214974</v>
      </c>
      <c r="BH58" s="42">
        <v>3.7307049041364659</v>
      </c>
      <c r="BI58" s="42">
        <v>0</v>
      </c>
      <c r="BJ58" s="42">
        <v>162.77915289590734</v>
      </c>
      <c r="BK58" s="42">
        <v>0</v>
      </c>
      <c r="BL58" s="42">
        <v>328.72883335079479</v>
      </c>
      <c r="BM58" s="42">
        <v>0</v>
      </c>
      <c r="BN58" s="42">
        <v>1309.1382663606144</v>
      </c>
      <c r="BO58" s="42">
        <v>249.16459668739819</v>
      </c>
      <c r="BP58" s="42">
        <v>544.21800691474664</v>
      </c>
      <c r="BQ58" s="42">
        <v>47.6074528778109</v>
      </c>
      <c r="BR58" s="42">
        <v>110.75887440115055</v>
      </c>
      <c r="BS58" s="42">
        <v>0</v>
      </c>
      <c r="BT58" s="42">
        <f t="shared" si="0"/>
        <v>148036.99999999997</v>
      </c>
    </row>
    <row r="59" spans="1:72" x14ac:dyDescent="0.25">
      <c r="A59" s="10" t="s">
        <v>157</v>
      </c>
      <c r="B59" s="8" t="s">
        <v>24</v>
      </c>
      <c r="C59" s="42">
        <v>321675.06549816619</v>
      </c>
      <c r="D59" s="42">
        <v>91513.70089865895</v>
      </c>
      <c r="E59" s="42">
        <v>68067.987937808852</v>
      </c>
      <c r="F59" s="42">
        <v>48294.707515312097</v>
      </c>
      <c r="G59" s="42">
        <v>228637.8142339375</v>
      </c>
      <c r="H59" s="42">
        <v>32370.901066052065</v>
      </c>
      <c r="I59" s="42">
        <v>12881.818293865028</v>
      </c>
      <c r="J59" s="42">
        <v>13155.647796211071</v>
      </c>
      <c r="K59" s="42">
        <v>6979.3908052228726</v>
      </c>
      <c r="L59" s="42">
        <v>4489.1613860240259</v>
      </c>
      <c r="M59" s="42">
        <v>347312.2612517603</v>
      </c>
      <c r="N59" s="42">
        <v>2394377.7073322642</v>
      </c>
      <c r="O59" s="42">
        <v>84476.831476564141</v>
      </c>
      <c r="P59" s="42">
        <v>42698.965606877304</v>
      </c>
      <c r="Q59" s="42">
        <v>17111.216194811026</v>
      </c>
      <c r="R59" s="42">
        <v>49638.941677854513</v>
      </c>
      <c r="S59" s="42">
        <v>467386.67893146706</v>
      </c>
      <c r="T59" s="42">
        <v>75189.689389249179</v>
      </c>
      <c r="U59" s="42">
        <v>700947.61758368206</v>
      </c>
      <c r="V59" s="42">
        <v>15352.698269085293</v>
      </c>
      <c r="W59" s="42">
        <v>30327.676872442134</v>
      </c>
      <c r="X59" s="42">
        <v>565797.39273425029</v>
      </c>
      <c r="Y59" s="42">
        <v>43735.706511034048</v>
      </c>
      <c r="Z59" s="42">
        <v>184064.44606635283</v>
      </c>
      <c r="AA59" s="42">
        <v>9218.1364958606846</v>
      </c>
      <c r="AB59" s="42">
        <v>384629.74473840668</v>
      </c>
      <c r="AC59" s="42">
        <v>161415.51854004769</v>
      </c>
      <c r="AD59" s="42">
        <v>49306.751536827323</v>
      </c>
      <c r="AE59" s="42">
        <v>943719.96970970649</v>
      </c>
      <c r="AF59" s="42">
        <v>142165.67799242868</v>
      </c>
      <c r="AG59" s="42">
        <v>55562.951182716999</v>
      </c>
      <c r="AH59" s="42">
        <v>119796.7031141488</v>
      </c>
      <c r="AI59" s="42">
        <v>9195.1153715009568</v>
      </c>
      <c r="AJ59" s="42">
        <v>137410.56357308445</v>
      </c>
      <c r="AK59" s="42">
        <v>85109.383449003784</v>
      </c>
      <c r="AL59" s="42">
        <v>84578.019668500754</v>
      </c>
      <c r="AM59" s="42">
        <v>406346.67628841847</v>
      </c>
      <c r="AN59" s="42">
        <v>73193.838693679354</v>
      </c>
      <c r="AO59" s="42">
        <v>371821.24403048493</v>
      </c>
      <c r="AP59" s="42">
        <v>1822055.4213641379</v>
      </c>
      <c r="AQ59" s="42">
        <v>596304.61930660543</v>
      </c>
      <c r="AR59" s="42">
        <v>215774.60646687535</v>
      </c>
      <c r="AS59" s="42">
        <v>448437.12416418595</v>
      </c>
      <c r="AT59" s="42">
        <v>114648.45459113667</v>
      </c>
      <c r="AU59" s="42">
        <v>48231.136975570393</v>
      </c>
      <c r="AV59" s="42">
        <v>511303.0851347362</v>
      </c>
      <c r="AW59" s="42">
        <v>0</v>
      </c>
      <c r="AX59" s="42">
        <v>447510.53968077793</v>
      </c>
      <c r="AY59" s="42">
        <v>391128.27323672094</v>
      </c>
      <c r="AZ59" s="42">
        <v>188921.96128108836</v>
      </c>
      <c r="BA59" s="42">
        <v>8203</v>
      </c>
      <c r="BB59" s="42">
        <v>41405.565618660286</v>
      </c>
      <c r="BC59" s="42">
        <v>64107.9754444992</v>
      </c>
      <c r="BD59" s="42">
        <v>135920.83545547369</v>
      </c>
      <c r="BE59" s="42">
        <v>132445.610305696</v>
      </c>
      <c r="BF59" s="42">
        <v>29472.479712804532</v>
      </c>
      <c r="BG59" s="42">
        <v>151566.69427886498</v>
      </c>
      <c r="BH59" s="42">
        <v>3888.5959825378322</v>
      </c>
      <c r="BI59" s="42">
        <v>208647</v>
      </c>
      <c r="BJ59" s="42">
        <v>4218.573023581238</v>
      </c>
      <c r="BK59" s="42">
        <v>348307</v>
      </c>
      <c r="BL59" s="42">
        <v>309538.05530468858</v>
      </c>
      <c r="BM59" s="42">
        <v>856</v>
      </c>
      <c r="BN59" s="42">
        <v>28010.07288973136</v>
      </c>
      <c r="BO59" s="42">
        <v>31107.136271979038</v>
      </c>
      <c r="BP59" s="42">
        <v>47157.666111673832</v>
      </c>
      <c r="BQ59" s="42">
        <v>53401.025137737633</v>
      </c>
      <c r="BR59" s="42">
        <v>75475.172546468297</v>
      </c>
      <c r="BS59" s="42">
        <v>0</v>
      </c>
      <c r="BT59" s="42">
        <f t="shared" si="0"/>
        <v>15337998.000000004</v>
      </c>
    </row>
    <row r="60" spans="1:72" x14ac:dyDescent="0.25">
      <c r="A60" s="10" t="s">
        <v>158</v>
      </c>
      <c r="B60" s="8" t="s">
        <v>159</v>
      </c>
      <c r="C60" s="42">
        <v>52037.408012198292</v>
      </c>
      <c r="D60" s="42">
        <v>15797.701946313142</v>
      </c>
      <c r="E60" s="42">
        <v>11762.337441236543</v>
      </c>
      <c r="F60" s="42">
        <v>4846.44244184531</v>
      </c>
      <c r="G60" s="42">
        <v>29939.869877175614</v>
      </c>
      <c r="H60" s="42">
        <v>4235.8477226027999</v>
      </c>
      <c r="I60" s="42">
        <v>2387.8005533907431</v>
      </c>
      <c r="J60" s="42">
        <v>2354.451172949618</v>
      </c>
      <c r="K60" s="42">
        <v>1884.0909557352784</v>
      </c>
      <c r="L60" s="42">
        <v>693.2016686240579</v>
      </c>
      <c r="M60" s="42">
        <v>23140.335860993018</v>
      </c>
      <c r="N60" s="42">
        <v>181637.25642654457</v>
      </c>
      <c r="O60" s="42">
        <v>12606.996225838735</v>
      </c>
      <c r="P60" s="42">
        <v>6271.5310787466078</v>
      </c>
      <c r="Q60" s="42">
        <v>2828.6715674322472</v>
      </c>
      <c r="R60" s="42">
        <v>8326.2353537463696</v>
      </c>
      <c r="S60" s="42">
        <v>42441.089714486458</v>
      </c>
      <c r="T60" s="42">
        <v>9547.5481706231185</v>
      </c>
      <c r="U60" s="42">
        <v>67987.971094537163</v>
      </c>
      <c r="V60" s="42">
        <v>1269.0865373384345</v>
      </c>
      <c r="W60" s="42">
        <v>3708.1982019444986</v>
      </c>
      <c r="X60" s="42">
        <v>59807.163486242229</v>
      </c>
      <c r="Y60" s="42">
        <v>7524.8702161693172</v>
      </c>
      <c r="Z60" s="42">
        <v>47841.2087666878</v>
      </c>
      <c r="AA60" s="42">
        <v>2157.5809347615514</v>
      </c>
      <c r="AB60" s="42">
        <v>65032.901615551076</v>
      </c>
      <c r="AC60" s="42">
        <v>30718.490092447359</v>
      </c>
      <c r="AD60" s="42">
        <v>11641.712896255685</v>
      </c>
      <c r="AE60" s="42">
        <v>143599.67799242868</v>
      </c>
      <c r="AF60" s="42">
        <v>37318.806548666551</v>
      </c>
      <c r="AG60" s="42">
        <v>11359.916287657368</v>
      </c>
      <c r="AH60" s="42">
        <v>28265.362369105176</v>
      </c>
      <c r="AI60" s="42">
        <v>2673.8718419323195</v>
      </c>
      <c r="AJ60" s="42">
        <v>34153.994494457605</v>
      </c>
      <c r="AK60" s="42">
        <v>23977.68851246516</v>
      </c>
      <c r="AL60" s="42">
        <v>15934.445299875049</v>
      </c>
      <c r="AM60" s="42">
        <v>113585.127505043</v>
      </c>
      <c r="AN60" s="42">
        <v>15662.307230646253</v>
      </c>
      <c r="AO60" s="42">
        <v>82631.966449032916</v>
      </c>
      <c r="AP60" s="42">
        <v>405009.83242646034</v>
      </c>
      <c r="AQ60" s="42">
        <v>124864.38745951239</v>
      </c>
      <c r="AR60" s="42">
        <v>44782.830949069445</v>
      </c>
      <c r="AS60" s="42">
        <v>80043.972923066234</v>
      </c>
      <c r="AT60" s="42">
        <v>17944.296534044013</v>
      </c>
      <c r="AU60" s="42">
        <v>7285.7867185887062</v>
      </c>
      <c r="AV60" s="42">
        <v>72408.637449214759</v>
      </c>
      <c r="AW60" s="42">
        <v>0</v>
      </c>
      <c r="AX60" s="42">
        <v>106601.76964317349</v>
      </c>
      <c r="AY60" s="42">
        <v>63064.451037068138</v>
      </c>
      <c r="AZ60" s="42">
        <v>29782.818448147689</v>
      </c>
      <c r="BA60" s="42">
        <v>1054</v>
      </c>
      <c r="BB60" s="42">
        <v>12038.412575124055</v>
      </c>
      <c r="BC60" s="42">
        <v>12950.488730294563</v>
      </c>
      <c r="BD60" s="42">
        <v>23406.423389206448</v>
      </c>
      <c r="BE60" s="42">
        <v>24907.608358135418</v>
      </c>
      <c r="BF60" s="42">
        <v>6045.0781094544018</v>
      </c>
      <c r="BG60" s="42">
        <v>31652.780223846057</v>
      </c>
      <c r="BH60" s="42">
        <v>535.12212698349776</v>
      </c>
      <c r="BI60" s="42">
        <v>27799.000000000004</v>
      </c>
      <c r="BJ60" s="42">
        <v>1280.5033465036665</v>
      </c>
      <c r="BK60" s="42">
        <v>45731</v>
      </c>
      <c r="BL60" s="42">
        <v>42339.656545708101</v>
      </c>
      <c r="BM60" s="42">
        <v>339</v>
      </c>
      <c r="BN60" s="42">
        <v>8638.7737824127798</v>
      </c>
      <c r="BO60" s="42">
        <v>6007.9763430578987</v>
      </c>
      <c r="BP60" s="42">
        <v>6691.940204800474</v>
      </c>
      <c r="BQ60" s="42">
        <v>9376.8219942848191</v>
      </c>
      <c r="BR60" s="42">
        <v>13410.466118114951</v>
      </c>
      <c r="BS60" s="42">
        <v>0</v>
      </c>
      <c r="BT60" s="42">
        <f t="shared" si="0"/>
        <v>2445585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100.23955846734698</v>
      </c>
      <c r="G61" s="42">
        <v>826.97278943435356</v>
      </c>
      <c r="H61" s="42">
        <v>64.348649214966969</v>
      </c>
      <c r="I61" s="42">
        <v>61.996199798133262</v>
      </c>
      <c r="J61" s="42">
        <v>37.677248496103083</v>
      </c>
      <c r="K61" s="42">
        <v>123.13847710825509</v>
      </c>
      <c r="L61" s="42">
        <v>9.7832400924540401</v>
      </c>
      <c r="M61" s="42">
        <v>362.6982249009651</v>
      </c>
      <c r="N61" s="42">
        <v>4129.1386228579977</v>
      </c>
      <c r="O61" s="42">
        <v>122.27266154937999</v>
      </c>
      <c r="P61" s="42">
        <v>59.258414885316675</v>
      </c>
      <c r="Q61" s="42">
        <v>85.021184990196261</v>
      </c>
      <c r="R61" s="42">
        <v>191.75911737745193</v>
      </c>
      <c r="S61" s="42">
        <v>2869.3246551829325</v>
      </c>
      <c r="T61" s="42">
        <v>520.58587645868795</v>
      </c>
      <c r="U61" s="42">
        <v>2510.6748316039602</v>
      </c>
      <c r="V61" s="42">
        <v>8.5986902344326168</v>
      </c>
      <c r="W61" s="42">
        <v>82.499853967098446</v>
      </c>
      <c r="X61" s="42">
        <v>2833.7524802296984</v>
      </c>
      <c r="Y61" s="42">
        <v>155.13321634569718</v>
      </c>
      <c r="Z61" s="42">
        <v>3713.663706692415</v>
      </c>
      <c r="AA61" s="42">
        <v>119.53249802239068</v>
      </c>
      <c r="AB61" s="42">
        <v>123.9139053285663</v>
      </c>
      <c r="AC61" s="42">
        <v>741.68519965681105</v>
      </c>
      <c r="AD61" s="42">
        <v>748.94473011199455</v>
      </c>
      <c r="AE61" s="42">
        <v>5813.7421597990706</v>
      </c>
      <c r="AF61" s="42">
        <v>2276.7690496998384</v>
      </c>
      <c r="AG61" s="42">
        <v>335.3156185444538</v>
      </c>
      <c r="AH61" s="42">
        <v>1312.3147396956451</v>
      </c>
      <c r="AI61" s="42">
        <v>188.4266789214519</v>
      </c>
      <c r="AJ61" s="42">
        <v>1942.47623524966</v>
      </c>
      <c r="AK61" s="42">
        <v>372.59088124536487</v>
      </c>
      <c r="AL61" s="42">
        <v>322.28081287787268</v>
      </c>
      <c r="AM61" s="42">
        <v>8587.4465252381051</v>
      </c>
      <c r="AN61" s="42">
        <v>540.52342045454247</v>
      </c>
      <c r="AO61" s="42">
        <v>3407.5574701891323</v>
      </c>
      <c r="AP61" s="42">
        <v>17093.951188792253</v>
      </c>
      <c r="AQ61" s="42">
        <v>6117.7076435468925</v>
      </c>
      <c r="AR61" s="42">
        <v>3555.7427545362739</v>
      </c>
      <c r="AS61" s="42">
        <v>3462.5224864926645</v>
      </c>
      <c r="AT61" s="42">
        <v>415.71277758285555</v>
      </c>
      <c r="AU61" s="42">
        <v>161.03455810824968</v>
      </c>
      <c r="AV61" s="42">
        <v>166.87643451648384</v>
      </c>
      <c r="AW61" s="42">
        <v>0</v>
      </c>
      <c r="AX61" s="42">
        <v>7089.7021604786523</v>
      </c>
      <c r="AY61" s="42">
        <v>1695.8044310804762</v>
      </c>
      <c r="AZ61" s="42">
        <v>2001.6609130956219</v>
      </c>
      <c r="BA61" s="42">
        <v>0</v>
      </c>
      <c r="BB61" s="42">
        <v>844.44371053308316</v>
      </c>
      <c r="BC61" s="42">
        <v>576.5285031872138</v>
      </c>
      <c r="BD61" s="42">
        <v>177.87276783703211</v>
      </c>
      <c r="BE61" s="42">
        <v>363.98029794006857</v>
      </c>
      <c r="BF61" s="42">
        <v>190.86000122015855</v>
      </c>
      <c r="BG61" s="42">
        <v>1066.1995312428808</v>
      </c>
      <c r="BH61" s="42">
        <v>2.3286632751063712</v>
      </c>
      <c r="BI61" s="42">
        <v>0</v>
      </c>
      <c r="BJ61" s="42">
        <v>101.60488300249618</v>
      </c>
      <c r="BK61" s="42">
        <v>0</v>
      </c>
      <c r="BL61" s="42">
        <v>205.18877299670686</v>
      </c>
      <c r="BM61" s="42">
        <v>0</v>
      </c>
      <c r="BN61" s="42">
        <v>817.14911290096302</v>
      </c>
      <c r="BO61" s="42">
        <v>155.52568768419826</v>
      </c>
      <c r="BP61" s="42">
        <v>339.69464723645666</v>
      </c>
      <c r="BQ61" s="42">
        <v>29.716026859963122</v>
      </c>
      <c r="BR61" s="42">
        <v>69.134420930507332</v>
      </c>
      <c r="BS61" s="42">
        <v>0</v>
      </c>
      <c r="BT61" s="42">
        <f t="shared" si="0"/>
        <v>92403.000000000044</v>
      </c>
    </row>
    <row r="62" spans="1:72" x14ac:dyDescent="0.25">
      <c r="A62" s="10" t="s">
        <v>162</v>
      </c>
      <c r="B62" s="8" t="s">
        <v>163</v>
      </c>
      <c r="C62" s="42">
        <v>42.745828307787626</v>
      </c>
      <c r="D62" s="42">
        <v>1.6844464088528834</v>
      </c>
      <c r="E62" s="42">
        <v>0.48450349343269522</v>
      </c>
      <c r="F62" s="42">
        <v>71.524850344212197</v>
      </c>
      <c r="G62" s="42">
        <v>531.37600155100313</v>
      </c>
      <c r="H62" s="42">
        <v>46.54051617375751</v>
      </c>
      <c r="I62" s="42">
        <v>20.632336786913982</v>
      </c>
      <c r="J62" s="42">
        <v>16.29547667108481</v>
      </c>
      <c r="K62" s="42">
        <v>36.237551540873376</v>
      </c>
      <c r="L62" s="42">
        <v>6.5690676417170195</v>
      </c>
      <c r="M62" s="42">
        <v>621.73565452807952</v>
      </c>
      <c r="N62" s="42">
        <v>6320.9446621551915</v>
      </c>
      <c r="O62" s="42">
        <v>78.967974130608454</v>
      </c>
      <c r="P62" s="42">
        <v>40.362042181904144</v>
      </c>
      <c r="Q62" s="42">
        <v>33.55270452943158</v>
      </c>
      <c r="R62" s="42">
        <v>77.737280891224216</v>
      </c>
      <c r="S62" s="42">
        <v>1822.2590062644977</v>
      </c>
      <c r="T62" s="42">
        <v>287.0687895670294</v>
      </c>
      <c r="U62" s="42">
        <v>1714.0648852903851</v>
      </c>
      <c r="V62" s="42">
        <v>28.62025933466763</v>
      </c>
      <c r="W62" s="42">
        <v>50.74420920191131</v>
      </c>
      <c r="X62" s="42">
        <v>2438.3672866789407</v>
      </c>
      <c r="Y62" s="42">
        <v>51.991902722663497</v>
      </c>
      <c r="Z62" s="42">
        <v>1132.3902008057928</v>
      </c>
      <c r="AA62" s="42">
        <v>34.743211152044204</v>
      </c>
      <c r="AB62" s="42">
        <v>90.763417285587934</v>
      </c>
      <c r="AC62" s="42">
        <v>227.74711438392745</v>
      </c>
      <c r="AD62" s="42">
        <v>239.12304843182267</v>
      </c>
      <c r="AE62" s="42">
        <v>2612.7702872596124</v>
      </c>
      <c r="AF62" s="42">
        <v>651.14303108762419</v>
      </c>
      <c r="AG62" s="42">
        <v>99.779716491793664</v>
      </c>
      <c r="AH62" s="42">
        <v>372.80626890643458</v>
      </c>
      <c r="AI62" s="42">
        <v>53.520411836979612</v>
      </c>
      <c r="AJ62" s="42">
        <v>557.23514945136776</v>
      </c>
      <c r="AK62" s="42">
        <v>109.43866570627023</v>
      </c>
      <c r="AL62" s="42">
        <v>96.306607646682181</v>
      </c>
      <c r="AM62" s="42">
        <v>2509.1960357680359</v>
      </c>
      <c r="AN62" s="42">
        <v>155.47415293388025</v>
      </c>
      <c r="AO62" s="42">
        <v>983.84894948675196</v>
      </c>
      <c r="AP62" s="42">
        <v>4977.6102648567612</v>
      </c>
      <c r="AQ62" s="42">
        <v>1858.624460819713</v>
      </c>
      <c r="AR62" s="42">
        <v>1184.2075320911163</v>
      </c>
      <c r="AS62" s="42">
        <v>1038.9043783086126</v>
      </c>
      <c r="AT62" s="42">
        <v>120.85549469997491</v>
      </c>
      <c r="AU62" s="42">
        <v>48.196168496737805</v>
      </c>
      <c r="AV62" s="42">
        <v>47.399314960765729</v>
      </c>
      <c r="AW62" s="42">
        <v>0</v>
      </c>
      <c r="AX62" s="42">
        <v>2167.1893620241585</v>
      </c>
      <c r="AY62" s="42">
        <v>729.3059219555621</v>
      </c>
      <c r="AZ62" s="42">
        <v>781.45540652947727</v>
      </c>
      <c r="BA62" s="42">
        <v>0</v>
      </c>
      <c r="BB62" s="42">
        <v>239.85443791490863</v>
      </c>
      <c r="BC62" s="42">
        <v>178.48081795009384</v>
      </c>
      <c r="BD62" s="42">
        <v>65.500620704234152</v>
      </c>
      <c r="BE62" s="42">
        <v>103.41591679027248</v>
      </c>
      <c r="BF62" s="42">
        <v>54.211568802141507</v>
      </c>
      <c r="BG62" s="42">
        <v>311.35452325032702</v>
      </c>
      <c r="BH62" s="42">
        <v>0.66142978386461293</v>
      </c>
      <c r="BI62" s="42">
        <v>0</v>
      </c>
      <c r="BJ62" s="42">
        <v>28.859688097610626</v>
      </c>
      <c r="BK62" s="42">
        <v>0</v>
      </c>
      <c r="BL62" s="42">
        <v>63.751040548117295</v>
      </c>
      <c r="BM62" s="42">
        <v>0</v>
      </c>
      <c r="BN62" s="42">
        <v>242.6202615901889</v>
      </c>
      <c r="BO62" s="42">
        <v>44.310701596991379</v>
      </c>
      <c r="BP62" s="42">
        <v>167.18881211699221</v>
      </c>
      <c r="BQ62" s="42">
        <v>8.4404926351589467</v>
      </c>
      <c r="BR62" s="42">
        <v>19.807878445446988</v>
      </c>
      <c r="BS62" s="42">
        <v>0</v>
      </c>
      <c r="BT62" s="42">
        <f t="shared" si="0"/>
        <v>38749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24.21509500890793</v>
      </c>
      <c r="G63" s="42">
        <v>199.77367191274783</v>
      </c>
      <c r="H63" s="42">
        <v>15.544847545820943</v>
      </c>
      <c r="I63" s="42">
        <v>14.976561062886818</v>
      </c>
      <c r="J63" s="42">
        <v>9.1017774415334252</v>
      </c>
      <c r="K63" s="42">
        <v>29.746838154718677</v>
      </c>
      <c r="L63" s="42">
        <v>2.3633592561254404</v>
      </c>
      <c r="M63" s="42">
        <v>87.617823839478618</v>
      </c>
      <c r="N63" s="42">
        <v>997.48528012549605</v>
      </c>
      <c r="O63" s="42">
        <v>29.537681147855157</v>
      </c>
      <c r="P63" s="42">
        <v>14.315188219755191</v>
      </c>
      <c r="Q63" s="42">
        <v>20.538758388268356</v>
      </c>
      <c r="R63" s="42">
        <v>46.32368016297611</v>
      </c>
      <c r="S63" s="42">
        <v>693.14919378151592</v>
      </c>
      <c r="T63" s="42">
        <v>125.75909801966205</v>
      </c>
      <c r="U63" s="42">
        <v>606.5093513312728</v>
      </c>
      <c r="V63" s="42">
        <v>2.077204889592382</v>
      </c>
      <c r="W63" s="42">
        <v>19.929674796852609</v>
      </c>
      <c r="X63" s="42">
        <v>684.5559436780984</v>
      </c>
      <c r="Y63" s="42">
        <v>37.475879086919818</v>
      </c>
      <c r="Z63" s="42">
        <v>897.11807258193016</v>
      </c>
      <c r="AA63" s="42">
        <v>28.875733697561817</v>
      </c>
      <c r="AB63" s="42">
        <v>29.934160089437107</v>
      </c>
      <c r="AC63" s="42">
        <v>179.17055752236763</v>
      </c>
      <c r="AD63" s="42">
        <v>180.9242585799156</v>
      </c>
      <c r="AE63" s="42">
        <v>1404.4387356583102</v>
      </c>
      <c r="AF63" s="42">
        <v>550.00420686990458</v>
      </c>
      <c r="AG63" s="42">
        <v>81.002946193838909</v>
      </c>
      <c r="AH63" s="42">
        <v>317.01881561730886</v>
      </c>
      <c r="AI63" s="42">
        <v>45.518655529416243</v>
      </c>
      <c r="AJ63" s="42">
        <v>469.24834175560221</v>
      </c>
      <c r="AK63" s="42">
        <v>90.007615025042853</v>
      </c>
      <c r="AL63" s="42">
        <v>77.854098947651849</v>
      </c>
      <c r="AM63" s="42">
        <v>2074.4887215389649</v>
      </c>
      <c r="AN63" s="42">
        <v>130.57545524914016</v>
      </c>
      <c r="AO63" s="42">
        <v>823.17130233392652</v>
      </c>
      <c r="AP63" s="42">
        <v>4129.424135971999</v>
      </c>
      <c r="AQ63" s="42">
        <v>1477.8683594607721</v>
      </c>
      <c r="AR63" s="42">
        <v>858.96875390148273</v>
      </c>
      <c r="AS63" s="42">
        <v>836.4493246267898</v>
      </c>
      <c r="AT63" s="42">
        <v>100.42466825973726</v>
      </c>
      <c r="AU63" s="42">
        <v>38.901479455129696</v>
      </c>
      <c r="AV63" s="42">
        <v>40.312714644296747</v>
      </c>
      <c r="AW63" s="42">
        <v>0</v>
      </c>
      <c r="AX63" s="42">
        <v>1712.675255415998</v>
      </c>
      <c r="AY63" s="42">
        <v>409.65928065732049</v>
      </c>
      <c r="AZ63" s="42">
        <v>483.5457171533443</v>
      </c>
      <c r="BA63" s="42">
        <v>0</v>
      </c>
      <c r="BB63" s="42">
        <v>203.99416151552958</v>
      </c>
      <c r="BC63" s="42">
        <v>139.27328385598938</v>
      </c>
      <c r="BD63" s="42">
        <v>42.969123552895802</v>
      </c>
      <c r="BE63" s="42">
        <v>87.927537099641896</v>
      </c>
      <c r="BF63" s="42">
        <v>46.106478655848612</v>
      </c>
      <c r="BG63" s="42">
        <v>257.56421259486797</v>
      </c>
      <c r="BH63" s="42">
        <v>0.56254041131699639</v>
      </c>
      <c r="BI63" s="42">
        <v>0</v>
      </c>
      <c r="BJ63" s="42">
        <v>24.544919519731174</v>
      </c>
      <c r="BK63" s="42">
        <v>0</v>
      </c>
      <c r="BL63" s="42">
        <v>49.567912198007534</v>
      </c>
      <c r="BM63" s="42">
        <v>0</v>
      </c>
      <c r="BN63" s="42">
        <v>197.40054433487327</v>
      </c>
      <c r="BO63" s="42">
        <v>37.570689268602457</v>
      </c>
      <c r="BP63" s="42">
        <v>82.060797978552486</v>
      </c>
      <c r="BQ63" s="42">
        <v>7.1785672712801185</v>
      </c>
      <c r="BR63" s="42">
        <v>16.700957155187435</v>
      </c>
      <c r="BS63" s="42">
        <v>0</v>
      </c>
      <c r="BT63" s="42">
        <f t="shared" si="0"/>
        <v>22321.999999999993</v>
      </c>
    </row>
    <row r="64" spans="1:72" x14ac:dyDescent="0.25">
      <c r="A64" s="10" t="s">
        <v>166</v>
      </c>
      <c r="B64" s="8" t="s">
        <v>27</v>
      </c>
      <c r="C64" s="42">
        <v>3.621066185918973</v>
      </c>
      <c r="D64" s="42">
        <v>1.4982845531268699E-3</v>
      </c>
      <c r="E64" s="42">
        <v>2.4563853818777244E-2</v>
      </c>
      <c r="F64" s="42">
        <v>602.83830502417163</v>
      </c>
      <c r="G64" s="42">
        <v>4947.0792058552661</v>
      </c>
      <c r="H64" s="42">
        <v>385.6896950912423</v>
      </c>
      <c r="I64" s="42">
        <v>370.32157939891272</v>
      </c>
      <c r="J64" s="42">
        <v>224.98354285751643</v>
      </c>
      <c r="K64" s="42">
        <v>735.22856879811934</v>
      </c>
      <c r="L64" s="42">
        <v>58.422467781178405</v>
      </c>
      <c r="M64" s="42">
        <v>2202.6774977056357</v>
      </c>
      <c r="N64" s="42">
        <v>24828.047194007915</v>
      </c>
      <c r="O64" s="42">
        <v>733.11433178967707</v>
      </c>
      <c r="P64" s="42">
        <v>355.02491993209162</v>
      </c>
      <c r="Q64" s="42">
        <v>508.1795767425773</v>
      </c>
      <c r="R64" s="42">
        <v>1146.0296602414683</v>
      </c>
      <c r="S64" s="42">
        <v>17173.271177746974</v>
      </c>
      <c r="T64" s="42">
        <v>3112.2921982434532</v>
      </c>
      <c r="U64" s="42">
        <v>15051.450022832134</v>
      </c>
      <c r="V64" s="42">
        <v>52.40741366631584</v>
      </c>
      <c r="W64" s="42">
        <v>494.42031364098153</v>
      </c>
      <c r="X64" s="42">
        <v>16934.925888590093</v>
      </c>
      <c r="Y64" s="42">
        <v>927.32024372835554</v>
      </c>
      <c r="Z64" s="42">
        <v>22178.283611198578</v>
      </c>
      <c r="AA64" s="42">
        <v>713.80489872873102</v>
      </c>
      <c r="AB64" s="42">
        <v>740.8024922684998</v>
      </c>
      <c r="AC64" s="42">
        <v>4429.8763167777397</v>
      </c>
      <c r="AD64" s="42">
        <v>4472.4885219810276</v>
      </c>
      <c r="AE64" s="42">
        <v>34752.703114148804</v>
      </c>
      <c r="AF64" s="42">
        <v>13594.362369105174</v>
      </c>
      <c r="AG64" s="42">
        <v>2002.1398242193886</v>
      </c>
      <c r="AH64" s="42">
        <v>7835.4934859401073</v>
      </c>
      <c r="AI64" s="42">
        <v>1125.0461211699828</v>
      </c>
      <c r="AJ64" s="42">
        <v>11598.763348275743</v>
      </c>
      <c r="AK64" s="42">
        <v>2224.6579742857293</v>
      </c>
      <c r="AL64" s="42">
        <v>1924.8324294412387</v>
      </c>
      <c r="AM64" s="42">
        <v>51279.809235085653</v>
      </c>
      <c r="AN64" s="42">
        <v>3227.4593747212998</v>
      </c>
      <c r="AO64" s="42">
        <v>20346.007712986117</v>
      </c>
      <c r="AP64" s="42">
        <v>102071.46287151671</v>
      </c>
      <c r="AQ64" s="42">
        <v>36529.093126703992</v>
      </c>
      <c r="AR64" s="42">
        <v>21239.826263808362</v>
      </c>
      <c r="AS64" s="42">
        <v>20680.731902050709</v>
      </c>
      <c r="AT64" s="42">
        <v>2482.4298748901679</v>
      </c>
      <c r="AU64" s="42">
        <v>961.82955757919717</v>
      </c>
      <c r="AV64" s="42">
        <v>996.37528211018446</v>
      </c>
      <c r="AW64" s="42">
        <v>0</v>
      </c>
      <c r="AX64" s="42">
        <v>42341.936274520347</v>
      </c>
      <c r="AY64" s="42">
        <v>10136.447643337153</v>
      </c>
      <c r="AZ64" s="42">
        <v>11964.274413846166</v>
      </c>
      <c r="BA64" s="42">
        <v>0</v>
      </c>
      <c r="BB64" s="42">
        <v>5041.9512062708945</v>
      </c>
      <c r="BC64" s="42">
        <v>3443.6778520757393</v>
      </c>
      <c r="BD64" s="42">
        <v>1063.0571887523156</v>
      </c>
      <c r="BE64" s="42">
        <v>2173.2348847355806</v>
      </c>
      <c r="BF64" s="42">
        <v>1139.5748483618343</v>
      </c>
      <c r="BG64" s="42">
        <v>6366.6143538353763</v>
      </c>
      <c r="BH64" s="42">
        <v>13.903835699728759</v>
      </c>
      <c r="BI64" s="42">
        <v>0</v>
      </c>
      <c r="BJ64" s="42">
        <v>606.65602221615291</v>
      </c>
      <c r="BK64" s="42">
        <v>0</v>
      </c>
      <c r="BL64" s="42">
        <v>1225.1515388320179</v>
      </c>
      <c r="BM64" s="42">
        <v>0</v>
      </c>
      <c r="BN64" s="42">
        <v>4879.9420410957127</v>
      </c>
      <c r="BO64" s="42">
        <v>928.62140842609347</v>
      </c>
      <c r="BP64" s="42">
        <v>2029.0904504615755</v>
      </c>
      <c r="BQ64" s="42">
        <v>177.42657752473073</v>
      </c>
      <c r="BR64" s="42">
        <v>412.78881901709656</v>
      </c>
      <c r="BS64" s="42">
        <v>0</v>
      </c>
      <c r="BT64" s="42">
        <f t="shared" si="0"/>
        <v>552200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85.935273780156777</v>
      </c>
      <c r="G65" s="42">
        <v>708.96294991094646</v>
      </c>
      <c r="H65" s="42">
        <v>55.166032973626812</v>
      </c>
      <c r="I65" s="42">
        <v>53.149280428219022</v>
      </c>
      <c r="J65" s="42">
        <v>32.300667663558521</v>
      </c>
      <c r="K65" s="42">
        <v>105.56649395673998</v>
      </c>
      <c r="L65" s="42">
        <v>8.3871620012762751</v>
      </c>
      <c r="M65" s="42">
        <v>310.940827483737</v>
      </c>
      <c r="N65" s="42">
        <v>3539.906434714695</v>
      </c>
      <c r="O65" s="42">
        <v>104.82423113921881</v>
      </c>
      <c r="P65" s="42">
        <v>50.802180145343023</v>
      </c>
      <c r="Q65" s="42">
        <v>72.888577333727014</v>
      </c>
      <c r="R65" s="42">
        <v>164.39490061242179</v>
      </c>
      <c r="S65" s="42">
        <v>2459.869173182974</v>
      </c>
      <c r="T65" s="42">
        <v>446.29775413599003</v>
      </c>
      <c r="U65" s="42">
        <v>2152.3990361262181</v>
      </c>
      <c r="V65" s="42">
        <v>7.3716485860962155</v>
      </c>
      <c r="W65" s="42">
        <v>70.727042755231295</v>
      </c>
      <c r="X65" s="42">
        <v>2429.3731829741032</v>
      </c>
      <c r="Y65" s="42">
        <v>132.99555208442467</v>
      </c>
      <c r="Z65" s="42">
        <v>3183.720202299201</v>
      </c>
      <c r="AA65" s="42">
        <v>102.47509167277819</v>
      </c>
      <c r="AB65" s="42">
        <v>106.23126779880563</v>
      </c>
      <c r="AC65" s="42">
        <v>635.84598401798212</v>
      </c>
      <c r="AD65" s="42">
        <v>642.06957225719805</v>
      </c>
      <c r="AE65" s="42">
        <v>4984.1153715009568</v>
      </c>
      <c r="AF65" s="42">
        <v>1951.8718419323193</v>
      </c>
      <c r="AG65" s="42">
        <v>287.46574628784776</v>
      </c>
      <c r="AH65" s="42">
        <v>1125.0461211699828</v>
      </c>
      <c r="AI65" s="42">
        <v>161.53800443839114</v>
      </c>
      <c r="AJ65" s="42">
        <v>1665.2829445772575</v>
      </c>
      <c r="AK65" s="42">
        <v>319.42179192898573</v>
      </c>
      <c r="AL65" s="42">
        <v>276.29102035373785</v>
      </c>
      <c r="AM65" s="42">
        <v>7362.0093653862641</v>
      </c>
      <c r="AN65" s="42">
        <v>463.39019077462308</v>
      </c>
      <c r="AO65" s="42">
        <v>2921.2956301848694</v>
      </c>
      <c r="AP65" s="42">
        <v>14654.627353252121</v>
      </c>
      <c r="AQ65" s="42">
        <v>5244.7046784071317</v>
      </c>
      <c r="AR65" s="42">
        <v>3048.3347270770432</v>
      </c>
      <c r="AS65" s="42">
        <v>2968.4170839960757</v>
      </c>
      <c r="AT65" s="42">
        <v>356.3901507719562</v>
      </c>
      <c r="AU65" s="42">
        <v>138.0547665082434</v>
      </c>
      <c r="AV65" s="42">
        <v>143.06300134294668</v>
      </c>
      <c r="AW65" s="42">
        <v>0</v>
      </c>
      <c r="AX65" s="42">
        <v>6077.994611069309</v>
      </c>
      <c r="AY65" s="42">
        <v>1453.8114521920509</v>
      </c>
      <c r="AZ65" s="42">
        <v>1716.0219100320974</v>
      </c>
      <c r="BA65" s="42">
        <v>0</v>
      </c>
      <c r="BB65" s="42">
        <v>723.94075319307001</v>
      </c>
      <c r="BC65" s="42">
        <v>494.25731239225473</v>
      </c>
      <c r="BD65" s="42">
        <v>152.49014696217844</v>
      </c>
      <c r="BE65" s="42">
        <v>312.03994742506643</v>
      </c>
      <c r="BF65" s="42">
        <v>163.62408922499594</v>
      </c>
      <c r="BG65" s="42">
        <v>914.05179773889688</v>
      </c>
      <c r="BH65" s="42">
        <v>1.9963607097616032</v>
      </c>
      <c r="BI65" s="42">
        <v>0</v>
      </c>
      <c r="BJ65" s="42">
        <v>87.105765146247847</v>
      </c>
      <c r="BK65" s="42">
        <v>0</v>
      </c>
      <c r="BL65" s="42">
        <v>175.90813101825836</v>
      </c>
      <c r="BM65" s="42">
        <v>0</v>
      </c>
      <c r="BN65" s="42">
        <v>700.54112178907167</v>
      </c>
      <c r="BO65" s="42">
        <v>133.33201737258673</v>
      </c>
      <c r="BP65" s="42">
        <v>291.21988323031059</v>
      </c>
      <c r="BQ65" s="42">
        <v>25.475520272780091</v>
      </c>
      <c r="BR65" s="42">
        <v>59.268870305639425</v>
      </c>
      <c r="BS65" s="42">
        <v>0</v>
      </c>
      <c r="BT65" s="42">
        <f t="shared" si="0"/>
        <v>79217</v>
      </c>
    </row>
    <row r="66" spans="1:72" x14ac:dyDescent="0.25">
      <c r="A66" s="10" t="s">
        <v>168</v>
      </c>
      <c r="B66" s="8" t="s">
        <v>169</v>
      </c>
      <c r="C66" s="42">
        <v>361.69313831187816</v>
      </c>
      <c r="D66" s="42">
        <v>0</v>
      </c>
      <c r="E66" s="42">
        <v>2.4361134912916218</v>
      </c>
      <c r="F66" s="42">
        <v>1319.5612717856593</v>
      </c>
      <c r="G66" s="42">
        <v>8235.1810874560288</v>
      </c>
      <c r="H66" s="42">
        <v>715.64941111602184</v>
      </c>
      <c r="I66" s="42">
        <v>563.64869394251798</v>
      </c>
      <c r="J66" s="42">
        <v>334.76480932401432</v>
      </c>
      <c r="K66" s="42">
        <v>1088.276919825543</v>
      </c>
      <c r="L66" s="42">
        <v>87.062632441153795</v>
      </c>
      <c r="M66" s="42">
        <v>6904.1622964351136</v>
      </c>
      <c r="N66" s="42">
        <v>53599.678137943047</v>
      </c>
      <c r="O66" s="42">
        <v>1385.1877411743228</v>
      </c>
      <c r="P66" s="42">
        <v>643.59764319621161</v>
      </c>
      <c r="Q66" s="42">
        <v>805.11476853417378</v>
      </c>
      <c r="R66" s="42">
        <v>1802.3151206732584</v>
      </c>
      <c r="S66" s="42">
        <v>29436.07454398154</v>
      </c>
      <c r="T66" s="42">
        <v>4993.2344806501887</v>
      </c>
      <c r="U66" s="42">
        <v>28243.733933560354</v>
      </c>
      <c r="V66" s="42">
        <v>181.34196246794366</v>
      </c>
      <c r="W66" s="42">
        <v>911.9425555016262</v>
      </c>
      <c r="X66" s="42">
        <v>26445.60189140588</v>
      </c>
      <c r="Y66" s="42">
        <v>1477.3949627096315</v>
      </c>
      <c r="Z66" s="42">
        <v>33315.943953396803</v>
      </c>
      <c r="AA66" s="42">
        <v>1067.2192205727922</v>
      </c>
      <c r="AB66" s="42">
        <v>1185.5513488551667</v>
      </c>
      <c r="AC66" s="42">
        <v>6701.657626995283</v>
      </c>
      <c r="AD66" s="42">
        <v>6691.0329216376949</v>
      </c>
      <c r="AE66" s="42">
        <v>55370.563573084444</v>
      </c>
      <c r="AF66" s="42">
        <v>20158.994494457602</v>
      </c>
      <c r="AG66" s="42">
        <v>2968.9597264566301</v>
      </c>
      <c r="AH66" s="42">
        <v>11598.763348275743</v>
      </c>
      <c r="AI66" s="42">
        <v>1665.2829445772575</v>
      </c>
      <c r="AJ66" s="42">
        <v>17556.828751389916</v>
      </c>
      <c r="AK66" s="42">
        <v>3294.1716513230185</v>
      </c>
      <c r="AL66" s="42">
        <v>2906.2315519940171</v>
      </c>
      <c r="AM66" s="42">
        <v>76536.736392869454</v>
      </c>
      <c r="AN66" s="42">
        <v>4790.633639133719</v>
      </c>
      <c r="AO66" s="42">
        <v>30152.202664605855</v>
      </c>
      <c r="AP66" s="42">
        <v>151867.80714634698</v>
      </c>
      <c r="AQ66" s="42">
        <v>54245.215128824697</v>
      </c>
      <c r="AR66" s="42">
        <v>32360.501691394926</v>
      </c>
      <c r="AS66" s="42">
        <v>31294.874092595401</v>
      </c>
      <c r="AT66" s="42">
        <v>3705.8766699114117</v>
      </c>
      <c r="AU66" s="42">
        <v>1525.6771853039415</v>
      </c>
      <c r="AV66" s="42">
        <v>1474.8255493480776</v>
      </c>
      <c r="AW66" s="42">
        <v>0</v>
      </c>
      <c r="AX66" s="42">
        <v>63773.398767720537</v>
      </c>
      <c r="AY66" s="42">
        <v>16100.190380758833</v>
      </c>
      <c r="AZ66" s="42">
        <v>18971.784577316332</v>
      </c>
      <c r="BA66" s="42">
        <v>441.66258726781672</v>
      </c>
      <c r="BB66" s="42">
        <v>7463.0499080891104</v>
      </c>
      <c r="BC66" s="42">
        <v>5233.0273932412229</v>
      </c>
      <c r="BD66" s="42">
        <v>1674.2038425066521</v>
      </c>
      <c r="BE66" s="42">
        <v>3217.2267988476046</v>
      </c>
      <c r="BF66" s="42">
        <v>1686.7882332438637</v>
      </c>
      <c r="BG66" s="42">
        <v>9484.4587959396194</v>
      </c>
      <c r="BH66" s="42">
        <v>20.580330014278946</v>
      </c>
      <c r="BI66" s="42">
        <v>13462.834307399293</v>
      </c>
      <c r="BJ66" s="42">
        <v>897.96667710923327</v>
      </c>
      <c r="BK66" s="42">
        <v>9237.4211388768581</v>
      </c>
      <c r="BL66" s="42">
        <v>1911.7370449699235</v>
      </c>
      <c r="BM66" s="42">
        <v>26.575981922185139</v>
      </c>
      <c r="BN66" s="42">
        <v>7999.1983695611862</v>
      </c>
      <c r="BO66" s="42">
        <v>1385.5974128681846</v>
      </c>
      <c r="BP66" s="42">
        <v>3082.9406608035865</v>
      </c>
      <c r="BQ66" s="42">
        <v>262.62519189825008</v>
      </c>
      <c r="BR66" s="42">
        <v>611.52621036722269</v>
      </c>
      <c r="BS66" s="42">
        <v>0</v>
      </c>
      <c r="BT66" s="42">
        <f t="shared" si="0"/>
        <v>888918</v>
      </c>
    </row>
    <row r="67" spans="1:72" x14ac:dyDescent="0.25">
      <c r="A67" s="10" t="s">
        <v>170</v>
      </c>
      <c r="B67" s="8" t="s">
        <v>29</v>
      </c>
      <c r="C67" s="42">
        <v>19.980641517320482</v>
      </c>
      <c r="D67" s="42">
        <v>1.4319854616510059</v>
      </c>
      <c r="E67" s="42">
        <v>0.30170747130999948</v>
      </c>
      <c r="F67" s="42">
        <v>186.91337381168532</v>
      </c>
      <c r="G67" s="42">
        <v>1612.0307205141364</v>
      </c>
      <c r="H67" s="42">
        <v>126.46509284054756</v>
      </c>
      <c r="I67" s="42">
        <v>106.95445935933323</v>
      </c>
      <c r="J67" s="42">
        <v>68.545479151964443</v>
      </c>
      <c r="K67" s="42">
        <v>209.81735107921386</v>
      </c>
      <c r="L67" s="42">
        <v>19.779634674582752</v>
      </c>
      <c r="M67" s="42">
        <v>888.53581703478562</v>
      </c>
      <c r="N67" s="42">
        <v>10602.546692959251</v>
      </c>
      <c r="O67" s="42">
        <v>231.1101021296916</v>
      </c>
      <c r="P67" s="42">
        <v>115.03686419235413</v>
      </c>
      <c r="Q67" s="42">
        <v>149.6931037439453</v>
      </c>
      <c r="R67" s="42">
        <v>339.98795961100086</v>
      </c>
      <c r="S67" s="42">
        <v>5535.972821148961</v>
      </c>
      <c r="T67" s="42">
        <v>983.09203633206903</v>
      </c>
      <c r="U67" s="42">
        <v>4833.1812049217378</v>
      </c>
      <c r="V67" s="42">
        <v>32.066303328706283</v>
      </c>
      <c r="W67" s="42">
        <v>154.80324699583045</v>
      </c>
      <c r="X67" s="42">
        <v>6129.0610304973761</v>
      </c>
      <c r="Y67" s="42">
        <v>264.91227961073679</v>
      </c>
      <c r="Z67" s="42">
        <v>6338.9642542124757</v>
      </c>
      <c r="AA67" s="42">
        <v>202.81586122158265</v>
      </c>
      <c r="AB67" s="42">
        <v>253.20872806601551</v>
      </c>
      <c r="AC67" s="42">
        <v>1265.1902949693001</v>
      </c>
      <c r="AD67" s="42">
        <v>1288.7969510885482</v>
      </c>
      <c r="AE67" s="42">
        <v>10492.383449003784</v>
      </c>
      <c r="AF67" s="42">
        <v>3861.6885124651562</v>
      </c>
      <c r="AG67" s="42">
        <v>572.03716197667802</v>
      </c>
      <c r="AH67" s="42">
        <v>2224.6579742857293</v>
      </c>
      <c r="AI67" s="42">
        <v>319.42179192898578</v>
      </c>
      <c r="AJ67" s="42">
        <v>3294.1716513230185</v>
      </c>
      <c r="AK67" s="42">
        <v>634.62777457957213</v>
      </c>
      <c r="AL67" s="42">
        <v>547.76225970355176</v>
      </c>
      <c r="AM67" s="42">
        <v>14587.963307985698</v>
      </c>
      <c r="AN67" s="42">
        <v>917.33694384349326</v>
      </c>
      <c r="AO67" s="42">
        <v>5788.4215245763244</v>
      </c>
      <c r="AP67" s="42">
        <v>29045.764706066704</v>
      </c>
      <c r="AQ67" s="42">
        <v>10465.549544481841</v>
      </c>
      <c r="AR67" s="42">
        <v>6133.5288774048386</v>
      </c>
      <c r="AS67" s="42">
        <v>5885.4200088893595</v>
      </c>
      <c r="AT67" s="42">
        <v>705.6373721631486</v>
      </c>
      <c r="AU67" s="42">
        <v>273.55700993169427</v>
      </c>
      <c r="AV67" s="42">
        <v>282.8897163028372</v>
      </c>
      <c r="AW67" s="42">
        <v>0</v>
      </c>
      <c r="AX67" s="42">
        <v>12098.47486536113</v>
      </c>
      <c r="AY67" s="42">
        <v>3034.9168676266045</v>
      </c>
      <c r="AZ67" s="42">
        <v>3516.265032931643</v>
      </c>
      <c r="BA67" s="42">
        <v>0</v>
      </c>
      <c r="BB67" s="42">
        <v>1431.504947948911</v>
      </c>
      <c r="BC67" s="42">
        <v>983.62066799694628</v>
      </c>
      <c r="BD67" s="42">
        <v>309.64179722946028</v>
      </c>
      <c r="BE67" s="42">
        <v>617.02843683744675</v>
      </c>
      <c r="BF67" s="42">
        <v>323.54677132915685</v>
      </c>
      <c r="BG67" s="42">
        <v>1811.87887144619</v>
      </c>
      <c r="BH67" s="42">
        <v>3.9475609313465174</v>
      </c>
      <c r="BI67" s="42">
        <v>0</v>
      </c>
      <c r="BJ67" s="42">
        <v>172.2410753252276</v>
      </c>
      <c r="BK67" s="42">
        <v>0</v>
      </c>
      <c r="BL67" s="42">
        <v>352.40230003927712</v>
      </c>
      <c r="BM67" s="42">
        <v>0</v>
      </c>
      <c r="BN67" s="42">
        <v>1389.8382460319774</v>
      </c>
      <c r="BO67" s="42">
        <v>263.67933293167414</v>
      </c>
      <c r="BP67" s="42">
        <v>632.30436354109861</v>
      </c>
      <c r="BQ67" s="42">
        <v>50.374748432392281</v>
      </c>
      <c r="BR67" s="42">
        <v>117.31852920100205</v>
      </c>
      <c r="BS67" s="42">
        <v>0</v>
      </c>
      <c r="BT67" s="42">
        <f t="shared" si="0"/>
        <v>165103</v>
      </c>
    </row>
    <row r="68" spans="1:72" x14ac:dyDescent="0.25">
      <c r="A68" s="10" t="s">
        <v>171</v>
      </c>
      <c r="B68" s="8" t="s">
        <v>172</v>
      </c>
      <c r="C68" s="42">
        <v>100.70547420674298</v>
      </c>
      <c r="D68" s="42">
        <v>0</v>
      </c>
      <c r="E68" s="42">
        <v>0.6782820528666641</v>
      </c>
      <c r="F68" s="42">
        <v>161.08196901538611</v>
      </c>
      <c r="G68" s="42">
        <v>590.76560818219446</v>
      </c>
      <c r="H68" s="42">
        <v>66.809459975039275</v>
      </c>
      <c r="I68" s="42">
        <v>29.330205874127607</v>
      </c>
      <c r="J68" s="42">
        <v>15.6576703310893</v>
      </c>
      <c r="K68" s="42">
        <v>49.553632146905038</v>
      </c>
      <c r="L68" s="42">
        <v>4.1040534337986596</v>
      </c>
      <c r="M68" s="42">
        <v>1175.778336967996</v>
      </c>
      <c r="N68" s="42">
        <v>6424.7377415285828</v>
      </c>
      <c r="O68" s="42">
        <v>134.00398754865552</v>
      </c>
      <c r="P68" s="42">
        <v>57.225345901632181</v>
      </c>
      <c r="Q68" s="42">
        <v>49.16931497693016</v>
      </c>
      <c r="R68" s="42">
        <v>107.12154628398996</v>
      </c>
      <c r="S68" s="42">
        <v>2289.9612565777779</v>
      </c>
      <c r="T68" s="42">
        <v>318.74616488879366</v>
      </c>
      <c r="U68" s="42">
        <v>2696.1809159170125</v>
      </c>
      <c r="V68" s="42">
        <v>32.792184202207949</v>
      </c>
      <c r="W68" s="42">
        <v>84.102752319194749</v>
      </c>
      <c r="X68" s="42">
        <v>1530.5475071178014</v>
      </c>
      <c r="Y68" s="42">
        <v>92.040937870362129</v>
      </c>
      <c r="Z68" s="42">
        <v>1632.3418471395739</v>
      </c>
      <c r="AA68" s="42">
        <v>51.112683326929016</v>
      </c>
      <c r="AB68" s="42">
        <v>75.041504830503229</v>
      </c>
      <c r="AC68" s="42">
        <v>339.33529884332847</v>
      </c>
      <c r="AD68" s="42">
        <v>321.43496125983432</v>
      </c>
      <c r="AE68" s="42">
        <v>3450.4214166788006</v>
      </c>
      <c r="AF68" s="42">
        <v>926.60642931177392</v>
      </c>
      <c r="AG68" s="42">
        <v>136.46898721636654</v>
      </c>
      <c r="AH68" s="42">
        <v>528.31282209015524</v>
      </c>
      <c r="AI68" s="42">
        <v>75.827040850342414</v>
      </c>
      <c r="AJ68" s="42">
        <v>802.60501373508134</v>
      </c>
      <c r="AK68" s="42">
        <v>150.294265657061</v>
      </c>
      <c r="AL68" s="42">
        <v>145.83294854824928</v>
      </c>
      <c r="AM68" s="42">
        <v>3634.6240195023838</v>
      </c>
      <c r="AN68" s="42">
        <v>221.29944724628697</v>
      </c>
      <c r="AO68" s="42">
        <v>1381.5192393184627</v>
      </c>
      <c r="AP68" s="42">
        <v>7100.1577951846357</v>
      </c>
      <c r="AQ68" s="42">
        <v>2511.4478815837574</v>
      </c>
      <c r="AR68" s="42">
        <v>1691.3650545845996</v>
      </c>
      <c r="AS68" s="42">
        <v>1586.537671868407</v>
      </c>
      <c r="AT68" s="42">
        <v>176.16764760553329</v>
      </c>
      <c r="AU68" s="42">
        <v>74.146257193482199</v>
      </c>
      <c r="AV68" s="42">
        <v>67.154748411798892</v>
      </c>
      <c r="AW68" s="42">
        <v>0</v>
      </c>
      <c r="AX68" s="42">
        <v>3163.7266714912284</v>
      </c>
      <c r="AY68" s="42">
        <v>992.30794497891566</v>
      </c>
      <c r="AZ68" s="42">
        <v>1162.3027045637994</v>
      </c>
      <c r="BA68" s="42">
        <v>0</v>
      </c>
      <c r="BB68" s="42">
        <v>339.8227262769899</v>
      </c>
      <c r="BC68" s="42">
        <v>270.36580252159922</v>
      </c>
      <c r="BD68" s="42">
        <v>100.03373792066131</v>
      </c>
      <c r="BE68" s="42">
        <v>146.59363261537032</v>
      </c>
      <c r="BF68" s="42">
        <v>76.806263274694501</v>
      </c>
      <c r="BG68" s="42">
        <v>446.20458087658483</v>
      </c>
      <c r="BH68" s="42">
        <v>0.93710533083157932</v>
      </c>
      <c r="BI68" s="42">
        <v>0</v>
      </c>
      <c r="BJ68" s="42">
        <v>40.888040155057958</v>
      </c>
      <c r="BK68" s="42">
        <v>0</v>
      </c>
      <c r="BL68" s="42">
        <v>83.092419801812198</v>
      </c>
      <c r="BM68" s="42">
        <v>0</v>
      </c>
      <c r="BN68" s="42">
        <v>355.54913439524</v>
      </c>
      <c r="BO68" s="42">
        <v>63.102103582945951</v>
      </c>
      <c r="BP68" s="42">
        <v>159.1912106167274</v>
      </c>
      <c r="BQ68" s="42">
        <v>11.958382939815037</v>
      </c>
      <c r="BR68" s="42">
        <v>27.96820935129146</v>
      </c>
      <c r="BS68" s="42">
        <v>0</v>
      </c>
      <c r="BT68" s="42">
        <f t="shared" si="0"/>
        <v>50532</v>
      </c>
    </row>
    <row r="69" spans="1:72" x14ac:dyDescent="0.25">
      <c r="A69" s="10" t="s">
        <v>173</v>
      </c>
      <c r="B69" s="8" t="s">
        <v>174</v>
      </c>
      <c r="C69" s="42">
        <v>180.53975485001672</v>
      </c>
      <c r="D69" s="42">
        <v>0.21313097768229725</v>
      </c>
      <c r="E69" s="42">
        <v>1.2408654796302323</v>
      </c>
      <c r="F69" s="42">
        <v>322.06855954510502</v>
      </c>
      <c r="G69" s="42">
        <v>1365.9434148159198</v>
      </c>
      <c r="H69" s="42">
        <v>143.18700770780364</v>
      </c>
      <c r="I69" s="42">
        <v>73.958958822339511</v>
      </c>
      <c r="J69" s="42">
        <v>41.653679931057233</v>
      </c>
      <c r="K69" s="42">
        <v>131.16457351997036</v>
      </c>
      <c r="L69" s="42">
        <v>11.178329583471314</v>
      </c>
      <c r="M69" s="42">
        <v>2242.4035548325728</v>
      </c>
      <c r="N69" s="42">
        <v>13327.51033918977</v>
      </c>
      <c r="O69" s="42">
        <v>283.14993724306578</v>
      </c>
      <c r="P69" s="42">
        <v>124.06788205629121</v>
      </c>
      <c r="Q69" s="42">
        <v>117.64966725670766</v>
      </c>
      <c r="R69" s="42">
        <v>259.04403242343074</v>
      </c>
      <c r="S69" s="42">
        <v>5154.3781206707708</v>
      </c>
      <c r="T69" s="42">
        <v>761.44782421200398</v>
      </c>
      <c r="U69" s="42">
        <v>5729.4436590299574</v>
      </c>
      <c r="V69" s="42">
        <v>63.469672462396545</v>
      </c>
      <c r="W69" s="42">
        <v>179.74836029268806</v>
      </c>
      <c r="X69" s="42">
        <v>3900.0084334812263</v>
      </c>
      <c r="Y69" s="42">
        <v>217.54316623665764</v>
      </c>
      <c r="Z69" s="42">
        <v>4200.5014722355409</v>
      </c>
      <c r="AA69" s="42">
        <v>132.50357840311437</v>
      </c>
      <c r="AB69" s="42">
        <v>182.64260858927963</v>
      </c>
      <c r="AC69" s="42">
        <v>862.29330177906786</v>
      </c>
      <c r="AD69" s="42">
        <v>834.98518365444306</v>
      </c>
      <c r="AE69" s="42">
        <v>8238.5982518219553</v>
      </c>
      <c r="AF69" s="42">
        <v>2440.8388705632728</v>
      </c>
      <c r="AG69" s="42">
        <v>359.97253225584018</v>
      </c>
      <c r="AH69" s="42">
        <v>1396.5196073510833</v>
      </c>
      <c r="AI69" s="42">
        <v>200.46397950339545</v>
      </c>
      <c r="AJ69" s="42">
        <v>2103.6265382589359</v>
      </c>
      <c r="AK69" s="42">
        <v>397.46799404649073</v>
      </c>
      <c r="AL69" s="42">
        <v>371.54050385524403</v>
      </c>
      <c r="AM69" s="42">
        <v>9455.9231616017387</v>
      </c>
      <c r="AN69" s="42">
        <v>581.87506050453806</v>
      </c>
      <c r="AO69" s="42">
        <v>3645.0773415163708</v>
      </c>
      <c r="AP69" s="42">
        <v>18586.072769541901</v>
      </c>
      <c r="AQ69" s="42">
        <v>6609.9970911854534</v>
      </c>
      <c r="AR69" s="42">
        <v>4257.8855502468477</v>
      </c>
      <c r="AS69" s="42">
        <v>4026.6142039243546</v>
      </c>
      <c r="AT69" s="42">
        <v>458.05641913607934</v>
      </c>
      <c r="AU69" s="42">
        <v>187.87959083111656</v>
      </c>
      <c r="AV69" s="42">
        <v>177.53703636870515</v>
      </c>
      <c r="AW69" s="42">
        <v>0</v>
      </c>
      <c r="AX69" s="42">
        <v>8102.3063599646121</v>
      </c>
      <c r="AY69" s="42">
        <v>2374.3633557797471</v>
      </c>
      <c r="AZ69" s="42">
        <v>2776.9460789845498</v>
      </c>
      <c r="BA69" s="42">
        <v>0</v>
      </c>
      <c r="BB69" s="42">
        <v>898.3894831083976</v>
      </c>
      <c r="BC69" s="42">
        <v>681.92838504389829</v>
      </c>
      <c r="BD69" s="42">
        <v>240.61341890082142</v>
      </c>
      <c r="BE69" s="42">
        <v>387.44512119805938</v>
      </c>
      <c r="BF69" s="42">
        <v>203.05275023482903</v>
      </c>
      <c r="BG69" s="42">
        <v>1165.2003402514003</v>
      </c>
      <c r="BH69" s="42">
        <v>2.4774257537375077</v>
      </c>
      <c r="BI69" s="42">
        <v>0</v>
      </c>
      <c r="BJ69" s="42">
        <v>108.09572880148251</v>
      </c>
      <c r="BK69" s="42">
        <v>0</v>
      </c>
      <c r="BL69" s="42">
        <v>219.89314985173229</v>
      </c>
      <c r="BM69" s="42">
        <v>0</v>
      </c>
      <c r="BN69" s="42">
        <v>917.13257930270584</v>
      </c>
      <c r="BO69" s="42">
        <v>166.3741639438571</v>
      </c>
      <c r="BP69" s="42">
        <v>409.45347816515186</v>
      </c>
      <c r="BQ69" s="42">
        <v>31.614381962658513</v>
      </c>
      <c r="BR69" s="42">
        <v>73.828226957043995</v>
      </c>
      <c r="BS69" s="42">
        <v>0</v>
      </c>
      <c r="BT69" s="42">
        <f t="shared" si="0"/>
        <v>123098.99999999996</v>
      </c>
    </row>
    <row r="70" spans="1:72" x14ac:dyDescent="0.25">
      <c r="A70" s="10" t="s">
        <v>175</v>
      </c>
      <c r="B70" s="8" t="s">
        <v>176</v>
      </c>
      <c r="C70" s="42">
        <v>0.21262354043864085</v>
      </c>
      <c r="D70" s="42">
        <v>1.4982845531268701E-2</v>
      </c>
      <c r="E70" s="42">
        <v>3.180781821034288E-3</v>
      </c>
      <c r="F70" s="42">
        <v>514.80864523734488</v>
      </c>
      <c r="G70" s="42">
        <v>4247.859288850992</v>
      </c>
      <c r="H70" s="42">
        <v>330.5471801840651</v>
      </c>
      <c r="I70" s="42">
        <v>318.30607321822339</v>
      </c>
      <c r="J70" s="42">
        <v>193.48269995425235</v>
      </c>
      <c r="K70" s="42">
        <v>632.20016171316092</v>
      </c>
      <c r="L70" s="42">
        <v>50.26027237521582</v>
      </c>
      <c r="M70" s="42">
        <v>1864.9809678059255</v>
      </c>
      <c r="N70" s="42">
        <v>21236.728390118948</v>
      </c>
      <c r="O70" s="42">
        <v>627.99623846314682</v>
      </c>
      <c r="P70" s="42">
        <v>304.3845272349227</v>
      </c>
      <c r="Q70" s="42">
        <v>436.55475550820694</v>
      </c>
      <c r="R70" s="42">
        <v>984.64221588654755</v>
      </c>
      <c r="S70" s="42">
        <v>14738.089638843212</v>
      </c>
      <c r="T70" s="42">
        <v>2673.7273429609377</v>
      </c>
      <c r="U70" s="42">
        <v>12895.820631546512</v>
      </c>
      <c r="V70" s="42">
        <v>44.329430224489499</v>
      </c>
      <c r="W70" s="42">
        <v>423.70978497240412</v>
      </c>
      <c r="X70" s="42">
        <v>14562.273276293899</v>
      </c>
      <c r="Y70" s="42">
        <v>796.47013205288238</v>
      </c>
      <c r="Z70" s="42">
        <v>19066.289304244114</v>
      </c>
      <c r="AA70" s="42">
        <v>613.67799124909334</v>
      </c>
      <c r="AB70" s="42">
        <v>636.62232629534094</v>
      </c>
      <c r="AC70" s="42">
        <v>3807.8716361195484</v>
      </c>
      <c r="AD70" s="42">
        <v>3845.2593267931848</v>
      </c>
      <c r="AE70" s="42">
        <v>29854.266590634452</v>
      </c>
      <c r="AF70" s="42">
        <v>11688.880661889665</v>
      </c>
      <c r="AG70" s="42">
        <v>1721.5373022390277</v>
      </c>
      <c r="AH70" s="42">
        <v>6737.3814122627855</v>
      </c>
      <c r="AI70" s="42">
        <v>967.37644795367316</v>
      </c>
      <c r="AJ70" s="42">
        <v>9972.6239840577546</v>
      </c>
      <c r="AK70" s="42">
        <v>1912.9009853092098</v>
      </c>
      <c r="AL70" s="42">
        <v>1654.594759915901</v>
      </c>
      <c r="AM70" s="42">
        <v>44087.996753546518</v>
      </c>
      <c r="AN70" s="42">
        <v>2775.0406860131316</v>
      </c>
      <c r="AO70" s="42">
        <v>17494.414366436751</v>
      </c>
      <c r="AP70" s="42">
        <v>87760.509560001854</v>
      </c>
      <c r="AQ70" s="42">
        <v>31409.10575488217</v>
      </c>
      <c r="AR70" s="42">
        <v>18256.184168441097</v>
      </c>
      <c r="AS70" s="42">
        <v>17776.649436175612</v>
      </c>
      <c r="AT70" s="42">
        <v>2134.2658254148482</v>
      </c>
      <c r="AU70" s="42">
        <v>826.75248928576082</v>
      </c>
      <c r="AV70" s="42">
        <v>856.73819330555114</v>
      </c>
      <c r="AW70" s="42">
        <v>0</v>
      </c>
      <c r="AX70" s="42">
        <v>36399.148376212572</v>
      </c>
      <c r="AY70" s="42">
        <v>8707.8918036882915</v>
      </c>
      <c r="AZ70" s="42">
        <v>10277.76209925299</v>
      </c>
      <c r="BA70" s="42">
        <v>0</v>
      </c>
      <c r="BB70" s="42">
        <v>4335.3465754859853</v>
      </c>
      <c r="BC70" s="42">
        <v>2959.9457425477995</v>
      </c>
      <c r="BD70" s="42">
        <v>913.27888473532971</v>
      </c>
      <c r="BE70" s="42">
        <v>1868.6631054733887</v>
      </c>
      <c r="BF70" s="42">
        <v>979.86904558115975</v>
      </c>
      <c r="BG70" s="42">
        <v>5473.8809472029589</v>
      </c>
      <c r="BH70" s="42">
        <v>11.955281600497949</v>
      </c>
      <c r="BI70" s="42">
        <v>0</v>
      </c>
      <c r="BJ70" s="42">
        <v>521.63616838291148</v>
      </c>
      <c r="BK70" s="42">
        <v>0</v>
      </c>
      <c r="BL70" s="42">
        <v>1053.4802797425564</v>
      </c>
      <c r="BM70" s="42">
        <v>0</v>
      </c>
      <c r="BN70" s="42">
        <v>4195.2661074217403</v>
      </c>
      <c r="BO70" s="42">
        <v>798.4641752001495</v>
      </c>
      <c r="BP70" s="42">
        <v>1744.5727400881613</v>
      </c>
      <c r="BQ70" s="42">
        <v>152.56111648112449</v>
      </c>
      <c r="BR70" s="42">
        <v>354.9351478222776</v>
      </c>
      <c r="BS70" s="42">
        <v>0</v>
      </c>
      <c r="BT70" s="42">
        <f t="shared" si="0"/>
        <v>474483</v>
      </c>
    </row>
    <row r="71" spans="1:72" x14ac:dyDescent="0.25">
      <c r="A71" s="10" t="s">
        <v>177</v>
      </c>
      <c r="B71" s="8" t="s">
        <v>178</v>
      </c>
      <c r="C71" s="42">
        <v>103818.12403127756</v>
      </c>
      <c r="D71" s="42">
        <v>31071.900517819558</v>
      </c>
      <c r="E71" s="42">
        <v>22863.585512741636</v>
      </c>
      <c r="F71" s="42">
        <v>14250.526033540049</v>
      </c>
      <c r="G71" s="42">
        <v>74220.133695936107</v>
      </c>
      <c r="H71" s="42">
        <v>9892.6875042948941</v>
      </c>
      <c r="I71" s="42">
        <v>5775.5542565925643</v>
      </c>
      <c r="J71" s="42">
        <v>4841.4656867234207</v>
      </c>
      <c r="K71" s="42">
        <v>5292.153998161667</v>
      </c>
      <c r="L71" s="42">
        <v>1544.6864749842475</v>
      </c>
      <c r="M71" s="42">
        <v>76354.805027023278</v>
      </c>
      <c r="N71" s="42">
        <v>537307.83510888834</v>
      </c>
      <c r="O71" s="42">
        <v>27969.982930290647</v>
      </c>
      <c r="P71" s="42">
        <v>13463.381235829787</v>
      </c>
      <c r="Q71" s="42">
        <v>6988.8569032872756</v>
      </c>
      <c r="R71" s="42">
        <v>19172.243406751139</v>
      </c>
      <c r="S71" s="42">
        <v>155330.06064387213</v>
      </c>
      <c r="T71" s="42">
        <v>28762.317383327998</v>
      </c>
      <c r="U71" s="42">
        <v>318175.56302559219</v>
      </c>
      <c r="V71" s="42">
        <v>3370.6230290638937</v>
      </c>
      <c r="W71" s="42">
        <v>9571.7960244940205</v>
      </c>
      <c r="X71" s="42">
        <v>169917.78167935397</v>
      </c>
      <c r="Y71" s="42">
        <v>16841.23636221683</v>
      </c>
      <c r="Z71" s="42">
        <v>147900.69659746095</v>
      </c>
      <c r="AA71" s="42">
        <v>5986.6279368012383</v>
      </c>
      <c r="AB71" s="42">
        <v>100910.6368798451</v>
      </c>
      <c r="AC71" s="42">
        <v>66789.728912745893</v>
      </c>
      <c r="AD71" s="42">
        <v>35876.659152026958</v>
      </c>
      <c r="AE71" s="42">
        <v>403141.5656488603</v>
      </c>
      <c r="AF71" s="42">
        <v>104205.76224050886</v>
      </c>
      <c r="AG71" s="42">
        <v>28084.809118077468</v>
      </c>
      <c r="AH71" s="42">
        <v>74383.87792461428</v>
      </c>
      <c r="AI71" s="42">
        <v>7652.9293942552031</v>
      </c>
      <c r="AJ71" s="42">
        <v>93548.423408401286</v>
      </c>
      <c r="AK71" s="42">
        <v>20057.853728754832</v>
      </c>
      <c r="AL71" s="42">
        <v>36370.78214536835</v>
      </c>
      <c r="AM71" s="42">
        <v>332049.90081964654</v>
      </c>
      <c r="AN71" s="42">
        <v>37514.802385673553</v>
      </c>
      <c r="AO71" s="42">
        <v>218938.38821091413</v>
      </c>
      <c r="AP71" s="42">
        <v>1094001.7805896597</v>
      </c>
      <c r="AQ71" s="42">
        <v>377679.69533672242</v>
      </c>
      <c r="AR71" s="42">
        <v>154720.00915218709</v>
      </c>
      <c r="AS71" s="42">
        <v>260690.84451945586</v>
      </c>
      <c r="AT71" s="42">
        <v>53488.477186849806</v>
      </c>
      <c r="AU71" s="42">
        <v>25219.306548865556</v>
      </c>
      <c r="AV71" s="42">
        <v>208696.6690042961</v>
      </c>
      <c r="AW71" s="42">
        <v>0</v>
      </c>
      <c r="AX71" s="42">
        <v>309991.69667979726</v>
      </c>
      <c r="AY71" s="42">
        <v>151818.02200062043</v>
      </c>
      <c r="AZ71" s="42">
        <v>94685.261807399846</v>
      </c>
      <c r="BA71" s="42">
        <v>4725.8129642206995</v>
      </c>
      <c r="BB71" s="42">
        <v>34632.919253041822</v>
      </c>
      <c r="BC71" s="42">
        <v>34054.696751011965</v>
      </c>
      <c r="BD71" s="42">
        <v>49402.660183477739</v>
      </c>
      <c r="BE71" s="42">
        <v>51539.86447977736</v>
      </c>
      <c r="BF71" s="42">
        <v>14400.709101423776</v>
      </c>
      <c r="BG71" s="42">
        <v>74026.361402288647</v>
      </c>
      <c r="BH71" s="42">
        <v>1908.5620961708707</v>
      </c>
      <c r="BI71" s="42">
        <v>102448.96674337459</v>
      </c>
      <c r="BJ71" s="42">
        <v>4140.4083122745815</v>
      </c>
      <c r="BK71" s="42">
        <v>68617.651433316874</v>
      </c>
      <c r="BL71" s="42">
        <v>134182.58329975689</v>
      </c>
      <c r="BM71" s="42">
        <v>171.64690212147039</v>
      </c>
      <c r="BN71" s="42">
        <v>29565.605895705237</v>
      </c>
      <c r="BO71" s="42">
        <v>14468.111100665379</v>
      </c>
      <c r="BP71" s="42">
        <v>22715.698908963408</v>
      </c>
      <c r="BQ71" s="42">
        <v>16305.550466168062</v>
      </c>
      <c r="BR71" s="42">
        <v>22560.904338656914</v>
      </c>
      <c r="BS71" s="42">
        <v>0</v>
      </c>
      <c r="BT71" s="42">
        <f t="shared" ref="BT71:BT134" si="1">SUM(C71:BS71)</f>
        <v>6781071.2214342877</v>
      </c>
    </row>
    <row r="72" spans="1:72" x14ac:dyDescent="0.25">
      <c r="A72" s="10" t="s">
        <v>179</v>
      </c>
      <c r="B72" s="8" t="s">
        <v>180</v>
      </c>
      <c r="C72" s="42">
        <v>69.142525297131357</v>
      </c>
      <c r="D72" s="42">
        <v>0.3873065569832958</v>
      </c>
      <c r="E72" s="42">
        <v>0.5108998051624315</v>
      </c>
      <c r="F72" s="42">
        <v>124.16448932711501</v>
      </c>
      <c r="G72" s="42">
        <v>576.09376402633393</v>
      </c>
      <c r="H72" s="42">
        <v>58.295996382843228</v>
      </c>
      <c r="I72" s="42">
        <v>29.962787377096387</v>
      </c>
      <c r="J72" s="42">
        <v>17.796646721356641</v>
      </c>
      <c r="K72" s="42">
        <v>53.29651863157558</v>
      </c>
      <c r="L72" s="42">
        <v>5.181208938977699</v>
      </c>
      <c r="M72" s="42">
        <v>881.94471313916233</v>
      </c>
      <c r="N72" s="42">
        <v>5766.528422017147</v>
      </c>
      <c r="O72" s="42">
        <v>112.75055445783877</v>
      </c>
      <c r="P72" s="42">
        <v>50.578255849888563</v>
      </c>
      <c r="Q72" s="42">
        <v>47.568757912172195</v>
      </c>
      <c r="R72" s="42">
        <v>105.53773925489314</v>
      </c>
      <c r="S72" s="42">
        <v>2135.3994326223246</v>
      </c>
      <c r="T72" s="42">
        <v>320.44659286811509</v>
      </c>
      <c r="U72" s="42">
        <v>2303.8244017572447</v>
      </c>
      <c r="V72" s="42">
        <v>26.996538543939021</v>
      </c>
      <c r="W72" s="42">
        <v>71.773795820518757</v>
      </c>
      <c r="X72" s="42">
        <v>1825.2212175597115</v>
      </c>
      <c r="Y72" s="42">
        <v>86.042859022301968</v>
      </c>
      <c r="Z72" s="42">
        <v>1697.6372347877323</v>
      </c>
      <c r="AA72" s="42">
        <v>53.409135748537949</v>
      </c>
      <c r="AB72" s="42">
        <v>80.945020659634707</v>
      </c>
      <c r="AC72" s="42">
        <v>347.26344003847925</v>
      </c>
      <c r="AD72" s="42">
        <v>340.26628871312181</v>
      </c>
      <c r="AE72" s="42">
        <v>3377.9315859983035</v>
      </c>
      <c r="AF72" s="42">
        <v>987.20326821992717</v>
      </c>
      <c r="AG72" s="42">
        <v>146.28545072696346</v>
      </c>
      <c r="AH72" s="42">
        <v>565.03816213595621</v>
      </c>
      <c r="AI72" s="42">
        <v>81.110565466269179</v>
      </c>
      <c r="AJ72" s="42">
        <v>849.74219195615944</v>
      </c>
      <c r="AK72" s="42">
        <v>161.42539622680522</v>
      </c>
      <c r="AL72" s="42">
        <v>149.33191446082193</v>
      </c>
      <c r="AM72" s="42">
        <v>3818.0114931198145</v>
      </c>
      <c r="AN72" s="42">
        <v>4131685.1229297481</v>
      </c>
      <c r="AO72" s="42">
        <v>1476.53019765064</v>
      </c>
      <c r="AP72" s="42">
        <v>7516.6831978518303</v>
      </c>
      <c r="AQ72" s="42">
        <v>2690.4374119241579</v>
      </c>
      <c r="AR72" s="42">
        <v>1724.0805354306667</v>
      </c>
      <c r="AS72" s="42">
        <v>1616.9845848985733</v>
      </c>
      <c r="AT72" s="42">
        <v>184.81482066692178</v>
      </c>
      <c r="AU72" s="42">
        <v>75.386573198732037</v>
      </c>
      <c r="AV72" s="42">
        <v>71.83399953819314</v>
      </c>
      <c r="AW72" s="42">
        <v>0</v>
      </c>
      <c r="AX72" s="42">
        <v>3270.1123091708519</v>
      </c>
      <c r="AY72" s="42">
        <v>969.4318922284865</v>
      </c>
      <c r="AZ72" s="42">
        <v>1120.7371418627786</v>
      </c>
      <c r="BA72" s="42">
        <v>0</v>
      </c>
      <c r="BB72" s="42">
        <v>363.50110959778266</v>
      </c>
      <c r="BC72" s="42">
        <v>274.15166044710361</v>
      </c>
      <c r="BD72" s="42">
        <v>96.770247483077341</v>
      </c>
      <c r="BE72" s="42">
        <v>156.75766692770927</v>
      </c>
      <c r="BF72" s="42">
        <v>82.158018771392989</v>
      </c>
      <c r="BG72" s="42">
        <v>471.01261784322134</v>
      </c>
      <c r="BH72" s="42">
        <v>1.0024015500647276</v>
      </c>
      <c r="BI72" s="42">
        <v>0</v>
      </c>
      <c r="BJ72" s="42">
        <v>43.737062934182738</v>
      </c>
      <c r="BK72" s="42">
        <v>0</v>
      </c>
      <c r="BL72" s="42">
        <v>89.889871667078538</v>
      </c>
      <c r="BM72" s="42">
        <v>0</v>
      </c>
      <c r="BN72" s="42">
        <v>369.90233160012752</v>
      </c>
      <c r="BO72" s="42">
        <v>67.282485032040242</v>
      </c>
      <c r="BP72" s="42">
        <v>175.72902315317975</v>
      </c>
      <c r="BQ72" s="42">
        <v>12.791626726209032</v>
      </c>
      <c r="BR72" s="42">
        <v>29.885664434808639</v>
      </c>
      <c r="BS72" s="42">
        <v>0</v>
      </c>
      <c r="BT72" s="42">
        <f t="shared" si="1"/>
        <v>4181961.773954486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203.3657923140822</v>
      </c>
      <c r="G73" s="42">
        <v>1677.7605480004972</v>
      </c>
      <c r="H73" s="42">
        <v>130.5503957921519</v>
      </c>
      <c r="I73" s="42">
        <v>125.77775166993115</v>
      </c>
      <c r="J73" s="42">
        <v>76.43951758946092</v>
      </c>
      <c r="K73" s="42">
        <v>249.82306730358599</v>
      </c>
      <c r="L73" s="42">
        <v>19.848215646808885</v>
      </c>
      <c r="M73" s="42">
        <v>735.84134852233387</v>
      </c>
      <c r="N73" s="42">
        <v>8377.1872148233306</v>
      </c>
      <c r="O73" s="42">
        <v>248.06650263170695</v>
      </c>
      <c r="P73" s="42">
        <v>120.22333975418181</v>
      </c>
      <c r="Q73" s="42">
        <v>172.49079019682392</v>
      </c>
      <c r="R73" s="42">
        <v>389.04046900423992</v>
      </c>
      <c r="S73" s="42">
        <v>5821.2794512426954</v>
      </c>
      <c r="T73" s="42">
        <v>1056.1634633299877</v>
      </c>
      <c r="U73" s="42">
        <v>5093.6514902795316</v>
      </c>
      <c r="V73" s="42">
        <v>17.445003540776593</v>
      </c>
      <c r="W73" s="42">
        <v>167.37551944904433</v>
      </c>
      <c r="X73" s="42">
        <v>5749.1107021549178</v>
      </c>
      <c r="Y73" s="42">
        <v>314.73392280206065</v>
      </c>
      <c r="Z73" s="42">
        <v>7534.2726329503048</v>
      </c>
      <c r="AA73" s="42">
        <v>242.50726498883708</v>
      </c>
      <c r="AB73" s="42">
        <v>251.39625434488426</v>
      </c>
      <c r="AC73" s="42">
        <v>1504.7292763661721</v>
      </c>
      <c r="AD73" s="42">
        <v>1519.4573955380808</v>
      </c>
      <c r="AE73" s="42">
        <v>11794.907107681052</v>
      </c>
      <c r="AF73" s="42">
        <v>4619.103962426324</v>
      </c>
      <c r="AG73" s="42">
        <v>680.28757791059945</v>
      </c>
      <c r="AH73" s="42">
        <v>2662.4212125853433</v>
      </c>
      <c r="AI73" s="42">
        <v>382.2796253083539</v>
      </c>
      <c r="AJ73" s="42">
        <v>3940.8914471775593</v>
      </c>
      <c r="AK73" s="42">
        <v>755.91154761668793</v>
      </c>
      <c r="AL73" s="42">
        <v>653.84259329000304</v>
      </c>
      <c r="AM73" s="42">
        <v>17422.192328677767</v>
      </c>
      <c r="AN73" s="42">
        <v>1096.6127080544109</v>
      </c>
      <c r="AO73" s="42">
        <v>6913.2449840800191</v>
      </c>
      <c r="AP73" s="42">
        <v>34680.169989170448</v>
      </c>
      <c r="AQ73" s="42">
        <v>12411.591602142846</v>
      </c>
      <c r="AR73" s="42">
        <v>7213.8829579629628</v>
      </c>
      <c r="AS73" s="42">
        <v>7024.7578863816143</v>
      </c>
      <c r="AT73" s="42">
        <v>843.39715458508044</v>
      </c>
      <c r="AU73" s="42">
        <v>326.70655178813723</v>
      </c>
      <c r="AV73" s="42">
        <v>338.5585375962001</v>
      </c>
      <c r="AW73" s="42">
        <v>0</v>
      </c>
      <c r="AX73" s="42">
        <v>14383.571906955958</v>
      </c>
      <c r="AY73" s="42">
        <v>3440.4442418683766</v>
      </c>
      <c r="AZ73" s="42">
        <v>4060.9651893910041</v>
      </c>
      <c r="BA73" s="42">
        <v>0</v>
      </c>
      <c r="BB73" s="42">
        <v>1713.2055137009133</v>
      </c>
      <c r="BC73" s="42">
        <v>1169.6597394781272</v>
      </c>
      <c r="BD73" s="42">
        <v>360.86787407448782</v>
      </c>
      <c r="BE73" s="42">
        <v>738.44241544030865</v>
      </c>
      <c r="BF73" s="42">
        <v>387.21634415267323</v>
      </c>
      <c r="BG73" s="42">
        <v>2163.1032274223685</v>
      </c>
      <c r="BH73" s="42">
        <v>4.7243868510152929</v>
      </c>
      <c r="BI73" s="42">
        <v>0</v>
      </c>
      <c r="BJ73" s="42">
        <v>206.13575968127603</v>
      </c>
      <c r="BK73" s="42">
        <v>0</v>
      </c>
      <c r="BL73" s="42">
        <v>416.28652432684697</v>
      </c>
      <c r="BM73" s="42">
        <v>0</v>
      </c>
      <c r="BN73" s="42">
        <v>1657.830294992639</v>
      </c>
      <c r="BO73" s="42">
        <v>315.53016777695086</v>
      </c>
      <c r="BP73" s="42">
        <v>689.17174153952601</v>
      </c>
      <c r="BQ73" s="42">
        <v>60.287808916990862</v>
      </c>
      <c r="BR73" s="42">
        <v>140.25975875869202</v>
      </c>
      <c r="BS73" s="42">
        <v>0</v>
      </c>
      <c r="BT73" s="42">
        <f t="shared" si="1"/>
        <v>187467</v>
      </c>
    </row>
    <row r="74" spans="1:72" x14ac:dyDescent="0.25">
      <c r="A74" s="10" t="s">
        <v>183</v>
      </c>
      <c r="B74" s="8" t="s">
        <v>33</v>
      </c>
      <c r="C74" s="42">
        <v>11409.410540088933</v>
      </c>
      <c r="D74" s="42">
        <v>3434.2537279733638</v>
      </c>
      <c r="E74" s="42">
        <v>2539.0391045441493</v>
      </c>
      <c r="F74" s="42">
        <v>2584.535028927553</v>
      </c>
      <c r="G74" s="42">
        <v>18211.64926556496</v>
      </c>
      <c r="H74" s="42">
        <v>1845.7879977690836</v>
      </c>
      <c r="I74" s="42">
        <v>1370.7327333372764</v>
      </c>
      <c r="J74" s="42">
        <v>1001.3791228715438</v>
      </c>
      <c r="K74" s="42">
        <v>2038.5139380163164</v>
      </c>
      <c r="L74" s="42">
        <v>298.26426262068401</v>
      </c>
      <c r="M74" s="42">
        <v>11759.292262301447</v>
      </c>
      <c r="N74" s="42">
        <v>110966.8828174558</v>
      </c>
      <c r="O74" s="42">
        <v>4469.1207514712814</v>
      </c>
      <c r="P74" s="42">
        <v>2196.5618766715374</v>
      </c>
      <c r="Q74" s="42">
        <v>1770.9535753365897</v>
      </c>
      <c r="R74" s="42">
        <v>4394.9881755915858</v>
      </c>
      <c r="S74" s="42">
        <v>50927.093343153159</v>
      </c>
      <c r="T74" s="42">
        <v>9426.3993814231817</v>
      </c>
      <c r="U74" s="42">
        <v>63971.045621362719</v>
      </c>
      <c r="V74" s="42">
        <v>479.26219354307796</v>
      </c>
      <c r="W74" s="42">
        <v>1995.0224600970614</v>
      </c>
      <c r="X74" s="42">
        <v>55574.10588744111</v>
      </c>
      <c r="Y74" s="42">
        <v>3667.582327086554</v>
      </c>
      <c r="Z74" s="42">
        <v>59937.608091652495</v>
      </c>
      <c r="AA74" s="42">
        <v>2064.8031200099085</v>
      </c>
      <c r="AB74" s="42">
        <v>12980.196036136758</v>
      </c>
      <c r="AC74" s="42">
        <v>16189.529359865817</v>
      </c>
      <c r="AD74" s="42">
        <v>12624.24892023292</v>
      </c>
      <c r="AE74" s="42">
        <v>112562.36239847355</v>
      </c>
      <c r="AF74" s="42">
        <v>38104.298919048408</v>
      </c>
      <c r="AG74" s="42">
        <v>6892.2801455489689</v>
      </c>
      <c r="AH74" s="42">
        <v>23388.09066826156</v>
      </c>
      <c r="AI74" s="42">
        <v>3058.4266115500332</v>
      </c>
      <c r="AJ74" s="42">
        <v>33072.306017511364</v>
      </c>
      <c r="AK74" s="42">
        <v>6270.5309610402637</v>
      </c>
      <c r="AL74" s="42">
        <v>7800.2136274675031</v>
      </c>
      <c r="AM74" s="42">
        <v>137449.81393953881</v>
      </c>
      <c r="AN74" s="42">
        <v>10418.154081317607</v>
      </c>
      <c r="AO74" s="42">
        <v>64164.54851709136</v>
      </c>
      <c r="AP74" s="42">
        <v>320475.71223433432</v>
      </c>
      <c r="AQ74" s="42">
        <v>114305.77040353374</v>
      </c>
      <c r="AR74" s="42">
        <v>58707.687292564297</v>
      </c>
      <c r="AS74" s="42">
        <v>68730.428712364912</v>
      </c>
      <c r="AT74" s="42">
        <v>10855.704157011023</v>
      </c>
      <c r="AU74" s="42">
        <v>4595.7768269061553</v>
      </c>
      <c r="AV74" s="42">
        <v>24377.303125774706</v>
      </c>
      <c r="AW74" s="42">
        <v>0</v>
      </c>
      <c r="AX74" s="42">
        <v>117067.39684412577</v>
      </c>
      <c r="AY74" s="42">
        <v>36277.534272143625</v>
      </c>
      <c r="AZ74" s="42">
        <v>33710.13075947285</v>
      </c>
      <c r="BA74" s="42">
        <v>481.77620708913361</v>
      </c>
      <c r="BB74" s="42">
        <v>13732.465565865872</v>
      </c>
      <c r="BC74" s="42">
        <v>10447.417170288043</v>
      </c>
      <c r="BD74" s="42">
        <v>7545.5539787830994</v>
      </c>
      <c r="BE74" s="42">
        <v>9854.3252085342956</v>
      </c>
      <c r="BF74" s="42">
        <v>3839.5084425315708</v>
      </c>
      <c r="BG74" s="42">
        <v>20602.308171619392</v>
      </c>
      <c r="BH74" s="42">
        <v>230.69854175880118</v>
      </c>
      <c r="BI74" s="42">
        <v>10979.349794332684</v>
      </c>
      <c r="BJ74" s="42">
        <v>1648.4521796484732</v>
      </c>
      <c r="BK74" s="42">
        <v>6931.3546443486066</v>
      </c>
      <c r="BL74" s="42">
        <v>17251.632688981095</v>
      </c>
      <c r="BM74" s="42">
        <v>65.25516536774704</v>
      </c>
      <c r="BN74" s="42">
        <v>12839.304017773442</v>
      </c>
      <c r="BO74" s="42">
        <v>3429.4248226972068</v>
      </c>
      <c r="BP74" s="42">
        <v>6624.3661556648367</v>
      </c>
      <c r="BQ74" s="42">
        <v>2143.8507173959474</v>
      </c>
      <c r="BR74" s="42">
        <v>3344.6069145910083</v>
      </c>
      <c r="BS74" s="42">
        <v>0</v>
      </c>
      <c r="BT74" s="42">
        <f t="shared" si="1"/>
        <v>1834404.3828248994</v>
      </c>
    </row>
    <row r="75" spans="1:72" x14ac:dyDescent="0.25">
      <c r="A75" s="10" t="s">
        <v>184</v>
      </c>
      <c r="B75" s="8" t="s">
        <v>185</v>
      </c>
      <c r="C75" s="42">
        <v>236002.17167740845</v>
      </c>
      <c r="D75" s="42">
        <v>72398.565419444771</v>
      </c>
      <c r="E75" s="42">
        <v>52804.013597058271</v>
      </c>
      <c r="F75" s="42">
        <v>27629.045304381481</v>
      </c>
      <c r="G75" s="42">
        <v>139855.63194596118</v>
      </c>
      <c r="H75" s="42">
        <v>18568.413908861243</v>
      </c>
      <c r="I75" s="42">
        <v>11426.8154727576</v>
      </c>
      <c r="J75" s="42">
        <v>9548.1749903569053</v>
      </c>
      <c r="K75" s="42">
        <v>10360.748889049295</v>
      </c>
      <c r="L75" s="42">
        <v>3082.0645323390145</v>
      </c>
      <c r="M75" s="42">
        <v>125450.99021034667</v>
      </c>
      <c r="N75" s="42">
        <v>948659.67674344068</v>
      </c>
      <c r="O75" s="42">
        <v>54785.486804313172</v>
      </c>
      <c r="P75" s="42">
        <v>25859.279949267348</v>
      </c>
      <c r="Q75" s="42">
        <v>13423.941742688818</v>
      </c>
      <c r="R75" s="42">
        <v>37147.306121696471</v>
      </c>
      <c r="S75" s="42">
        <v>278504.71651917469</v>
      </c>
      <c r="T75" s="42">
        <v>54008.3143734939</v>
      </c>
      <c r="U75" s="42">
        <v>576721.05824813922</v>
      </c>
      <c r="V75" s="42">
        <v>5985.8420803011522</v>
      </c>
      <c r="W75" s="42">
        <v>17644.744064266954</v>
      </c>
      <c r="X75" s="42">
        <v>328130.60864115949</v>
      </c>
      <c r="Y75" s="42">
        <v>32430.508690691611</v>
      </c>
      <c r="Z75" s="42">
        <v>289678.92612687411</v>
      </c>
      <c r="AA75" s="42">
        <v>12317.586594154587</v>
      </c>
      <c r="AB75" s="42">
        <v>197972.63886488529</v>
      </c>
      <c r="AC75" s="42">
        <v>127761.4155621125</v>
      </c>
      <c r="AD75" s="42">
        <v>81662.298897748275</v>
      </c>
      <c r="AE75" s="42">
        <v>855802.38161105569</v>
      </c>
      <c r="AF75" s="42">
        <v>224898.55869172231</v>
      </c>
      <c r="AG75" s="42">
        <v>70554.563098525919</v>
      </c>
      <c r="AH75" s="42">
        <v>172391.84067896742</v>
      </c>
      <c r="AI75" s="42">
        <v>15724.295148480865</v>
      </c>
      <c r="AJ75" s="42">
        <v>200970.60197426099</v>
      </c>
      <c r="AK75" s="42">
        <v>56403.211962858317</v>
      </c>
      <c r="AL75" s="42">
        <v>82734.974206544983</v>
      </c>
      <c r="AM75" s="42">
        <v>650467.39864935761</v>
      </c>
      <c r="AN75" s="42">
        <v>72757.889323995943</v>
      </c>
      <c r="AO75" s="42">
        <v>450534.73076361621</v>
      </c>
      <c r="AP75" s="42">
        <v>2251786.4779791036</v>
      </c>
      <c r="AQ75" s="42">
        <v>802211.66043495503</v>
      </c>
      <c r="AR75" s="42">
        <v>309951.93804370955</v>
      </c>
      <c r="AS75" s="42">
        <v>568637.57975653338</v>
      </c>
      <c r="AT75" s="42">
        <v>124297.40461060472</v>
      </c>
      <c r="AU75" s="42">
        <v>61787.959735317963</v>
      </c>
      <c r="AV75" s="42">
        <v>500256.3329365321</v>
      </c>
      <c r="AW75" s="42">
        <v>0</v>
      </c>
      <c r="AX75" s="42">
        <v>639133.59614671557</v>
      </c>
      <c r="AY75" s="42">
        <v>356302.33273527469</v>
      </c>
      <c r="AZ75" s="42">
        <v>185147.73499339246</v>
      </c>
      <c r="BA75" s="42">
        <v>12870.67424905679</v>
      </c>
      <c r="BB75" s="42">
        <v>71764.596517854661</v>
      </c>
      <c r="BC75" s="42">
        <v>74741.445731497806</v>
      </c>
      <c r="BD75" s="42">
        <v>115895.32894339271</v>
      </c>
      <c r="BE75" s="42">
        <v>127135.51353940309</v>
      </c>
      <c r="BF75" s="42">
        <v>32774.343326689152</v>
      </c>
      <c r="BG75" s="42">
        <v>168746.10172513928</v>
      </c>
      <c r="BH75" s="42">
        <v>4960.6733450794418</v>
      </c>
      <c r="BI75" s="42">
        <v>261617.79734559386</v>
      </c>
      <c r="BJ75" s="42">
        <v>8442.8988175252452</v>
      </c>
      <c r="BK75" s="42">
        <v>220933.58699224232</v>
      </c>
      <c r="BL75" s="42">
        <v>299544.91307459201</v>
      </c>
      <c r="BM75" s="42">
        <v>1261.409522197139</v>
      </c>
      <c r="BN75" s="42">
        <v>57167.061145573476</v>
      </c>
      <c r="BO75" s="42">
        <v>31761.766815268373</v>
      </c>
      <c r="BP75" s="42">
        <v>48908.15637472603</v>
      </c>
      <c r="BQ75" s="42">
        <v>38761.992556651647</v>
      </c>
      <c r="BR75" s="42">
        <v>50936.869691986321</v>
      </c>
      <c r="BS75" s="42">
        <v>0</v>
      </c>
      <c r="BT75" s="42">
        <f t="shared" si="1"/>
        <v>14070799.579168366</v>
      </c>
    </row>
    <row r="76" spans="1:72" x14ac:dyDescent="0.25">
      <c r="A76" s="10" t="s">
        <v>186</v>
      </c>
      <c r="B76" s="8" t="s">
        <v>187</v>
      </c>
      <c r="C76" s="42">
        <v>17856.124001706976</v>
      </c>
      <c r="D76" s="42">
        <v>5391.3088160120278</v>
      </c>
      <c r="E76" s="42">
        <v>4010.2207562270828</v>
      </c>
      <c r="F76" s="42">
        <v>2641.5822764473737</v>
      </c>
      <c r="G76" s="42">
        <v>15879.090991255813</v>
      </c>
      <c r="H76" s="42">
        <v>1776.4151221795505</v>
      </c>
      <c r="I76" s="42">
        <v>1234.9597811853084</v>
      </c>
      <c r="J76" s="42">
        <v>957.83024670663724</v>
      </c>
      <c r="K76" s="42">
        <v>1584.5966822326454</v>
      </c>
      <c r="L76" s="42">
        <v>292.7509764149911</v>
      </c>
      <c r="M76" s="42">
        <v>11276.714677651051</v>
      </c>
      <c r="N76" s="42">
        <v>97803.890746107383</v>
      </c>
      <c r="O76" s="42">
        <v>4679.5196175116653</v>
      </c>
      <c r="P76" s="42">
        <v>2313.2389947778602</v>
      </c>
      <c r="Q76" s="42">
        <v>1543.426703935608</v>
      </c>
      <c r="R76" s="42">
        <v>4001.1721880695404</v>
      </c>
      <c r="S76" s="42">
        <v>39517.629118697507</v>
      </c>
      <c r="T76" s="42">
        <v>7469.20380942874</v>
      </c>
      <c r="U76" s="42">
        <v>58736.282084889936</v>
      </c>
      <c r="V76" s="42">
        <v>511.24722907881699</v>
      </c>
      <c r="W76" s="42">
        <v>1866.9494473604313</v>
      </c>
      <c r="X76" s="42">
        <v>43979.313857494424</v>
      </c>
      <c r="Y76" s="42">
        <v>3433.5203079791645</v>
      </c>
      <c r="Z76" s="42">
        <v>46188.295302157094</v>
      </c>
      <c r="AA76" s="42">
        <v>1703.6235424426461</v>
      </c>
      <c r="AB76" s="42">
        <v>15650.536802298773</v>
      </c>
      <c r="AC76" s="42">
        <v>14364.806174571675</v>
      </c>
      <c r="AD76" s="42">
        <v>10454.049193089069</v>
      </c>
      <c r="AE76" s="42">
        <v>101322.20804908601</v>
      </c>
      <c r="AF76" s="42">
        <v>32093.562713529274</v>
      </c>
      <c r="AG76" s="42">
        <v>6815.9862879916063</v>
      </c>
      <c r="AH76" s="42">
        <v>20545.697065401419</v>
      </c>
      <c r="AI76" s="42">
        <v>2403.2292090687351</v>
      </c>
      <c r="AJ76" s="42">
        <v>27462.494440478025</v>
      </c>
      <c r="AK76" s="42">
        <v>5435.4224762208414</v>
      </c>
      <c r="AL76" s="42">
        <v>8827.3941292169511</v>
      </c>
      <c r="AM76" s="42">
        <v>105063.38806483764</v>
      </c>
      <c r="AN76" s="42">
        <v>12590.841700895533</v>
      </c>
      <c r="AO76" s="42">
        <v>54515.53908708517</v>
      </c>
      <c r="AP76" s="42">
        <v>270622.77018109825</v>
      </c>
      <c r="AQ76" s="42">
        <v>100716.88975782096</v>
      </c>
      <c r="AR76" s="42">
        <v>46291.489473549642</v>
      </c>
      <c r="AS76" s="42">
        <v>62780.666761950306</v>
      </c>
      <c r="AT76" s="42">
        <v>12138.528672649931</v>
      </c>
      <c r="AU76" s="42">
        <v>5448.1594820467299</v>
      </c>
      <c r="AV76" s="42">
        <v>34497.36372350296</v>
      </c>
      <c r="AW76" s="42">
        <v>0</v>
      </c>
      <c r="AX76" s="42">
        <v>93932.544964076267</v>
      </c>
      <c r="AY76" s="42">
        <v>37104.453420883954</v>
      </c>
      <c r="AZ76" s="42">
        <v>26989.167798061782</v>
      </c>
      <c r="BA76" s="42">
        <v>823.85491448746438</v>
      </c>
      <c r="BB76" s="42">
        <v>10884.038161227183</v>
      </c>
      <c r="BC76" s="42">
        <v>9251.9900312767095</v>
      </c>
      <c r="BD76" s="42">
        <v>9776.8611320950458</v>
      </c>
      <c r="BE76" s="42">
        <v>11563.240621986923</v>
      </c>
      <c r="BF76" s="42">
        <v>3685.7116320786363</v>
      </c>
      <c r="BG76" s="42">
        <v>19528.826112985444</v>
      </c>
      <c r="BH76" s="42">
        <v>346.68078628698697</v>
      </c>
      <c r="BI76" s="42">
        <v>18271.904075943799</v>
      </c>
      <c r="BJ76" s="42">
        <v>1282.0273649621008</v>
      </c>
      <c r="BK76" s="42">
        <v>15275.802110234752</v>
      </c>
      <c r="BL76" s="42">
        <v>22766.520691925572</v>
      </c>
      <c r="BM76" s="42">
        <v>290.57218121958726</v>
      </c>
      <c r="BN76" s="42">
        <v>9641.501681230051</v>
      </c>
      <c r="BO76" s="42">
        <v>3330.1560447746119</v>
      </c>
      <c r="BP76" s="42">
        <v>5798.4924623224206</v>
      </c>
      <c r="BQ76" s="42">
        <v>2998.3886871639825</v>
      </c>
      <c r="BR76" s="42">
        <v>4240.6745804170587</v>
      </c>
      <c r="BS76" s="42">
        <v>0</v>
      </c>
      <c r="BT76" s="42">
        <f t="shared" si="1"/>
        <v>1634473.340179981</v>
      </c>
    </row>
    <row r="77" spans="1:72" x14ac:dyDescent="0.25">
      <c r="A77" s="10" t="s">
        <v>188</v>
      </c>
      <c r="B77" s="8" t="s">
        <v>189</v>
      </c>
      <c r="C77" s="42">
        <v>306.54665929601936</v>
      </c>
      <c r="D77" s="42">
        <v>27.050403893290792</v>
      </c>
      <c r="E77" s="42">
        <v>5.2218273212958843</v>
      </c>
      <c r="F77" s="42">
        <v>2614.3699408011203</v>
      </c>
      <c r="G77" s="42">
        <v>23410.422611901718</v>
      </c>
      <c r="H77" s="42">
        <v>1826.3915010330832</v>
      </c>
      <c r="I77" s="42">
        <v>1503.0623896182422</v>
      </c>
      <c r="J77" s="42">
        <v>981.96456876778177</v>
      </c>
      <c r="K77" s="42">
        <v>2942.086212384088</v>
      </c>
      <c r="L77" s="42">
        <v>292.37372278661974</v>
      </c>
      <c r="M77" s="42">
        <v>13051.173801344901</v>
      </c>
      <c r="N77" s="42">
        <v>162680.8329036723</v>
      </c>
      <c r="O77" s="42">
        <v>3291.7977846850913</v>
      </c>
      <c r="P77" s="42">
        <v>1658.0371364264417</v>
      </c>
      <c r="Q77" s="42">
        <v>2111.9737431371314</v>
      </c>
      <c r="R77" s="42">
        <v>4810.7563237453905</v>
      </c>
      <c r="S77" s="42">
        <v>79976.033845611499</v>
      </c>
      <c r="T77" s="42">
        <v>14175.752552954804</v>
      </c>
      <c r="U77" s="42">
        <v>69287.531638068438</v>
      </c>
      <c r="V77" s="42">
        <v>513.76581308760478</v>
      </c>
      <c r="W77" s="42">
        <v>2204.1134345772334</v>
      </c>
      <c r="X77" s="42">
        <v>91999.115126192555</v>
      </c>
      <c r="Y77" s="42">
        <v>3696.6063887506275</v>
      </c>
      <c r="Z77" s="42">
        <v>88843.250204227006</v>
      </c>
      <c r="AA77" s="42">
        <v>2837.6185151329305</v>
      </c>
      <c r="AB77" s="42">
        <v>3737.6011970717404</v>
      </c>
      <c r="AC77" s="42">
        <v>17718.822138000942</v>
      </c>
      <c r="AD77" s="42">
        <v>18119.196971091631</v>
      </c>
      <c r="AE77" s="42">
        <v>149197.55862056595</v>
      </c>
      <c r="AF77" s="42">
        <v>54055.480694657825</v>
      </c>
      <c r="AG77" s="42">
        <v>8023.452514640664</v>
      </c>
      <c r="AH77" s="42">
        <v>31138.737279147474</v>
      </c>
      <c r="AI77" s="42">
        <v>4470.985415218157</v>
      </c>
      <c r="AJ77" s="42">
        <v>46100.446810671667</v>
      </c>
      <c r="AK77" s="42">
        <v>8897.4391829784727</v>
      </c>
      <c r="AL77" s="42">
        <v>7662.7314626328289</v>
      </c>
      <c r="AM77" s="42">
        <v>204212.74475877674</v>
      </c>
      <c r="AN77" s="42">
        <v>12842.498833219386</v>
      </c>
      <c r="AO77" s="42">
        <v>81072.320725376572</v>
      </c>
      <c r="AP77" s="42">
        <v>406734.19861901313</v>
      </c>
      <c r="AQ77" s="42">
        <v>146916.45677392284</v>
      </c>
      <c r="AR77" s="42">
        <v>86186.164563619313</v>
      </c>
      <c r="AS77" s="42">
        <v>82319.969243411339</v>
      </c>
      <c r="AT77" s="42">
        <v>9875.14088234271</v>
      </c>
      <c r="AU77" s="42">
        <v>3825.225361829077</v>
      </c>
      <c r="AV77" s="42">
        <v>3959.6415387538059</v>
      </c>
      <c r="AW77" s="42">
        <v>0</v>
      </c>
      <c r="AX77" s="42">
        <v>169516.45468376472</v>
      </c>
      <c r="AY77" s="42">
        <v>43045.73204991861</v>
      </c>
      <c r="AZ77" s="42">
        <v>49568.465304529025</v>
      </c>
      <c r="BA77" s="42">
        <v>0</v>
      </c>
      <c r="BB77" s="42">
        <v>20036.94771556199</v>
      </c>
      <c r="BC77" s="42">
        <v>13771.61725374788</v>
      </c>
      <c r="BD77" s="42">
        <v>4353.7514027080833</v>
      </c>
      <c r="BE77" s="42">
        <v>8636.5729816389503</v>
      </c>
      <c r="BF77" s="42">
        <v>4528.723250275887</v>
      </c>
      <c r="BG77" s="42">
        <v>25370.80600659996</v>
      </c>
      <c r="BH77" s="42">
        <v>55.25448731331123</v>
      </c>
      <c r="BI77" s="42">
        <v>0</v>
      </c>
      <c r="BJ77" s="42">
        <v>2410.879142058634</v>
      </c>
      <c r="BK77" s="42">
        <v>0</v>
      </c>
      <c r="BL77" s="42">
        <v>4954.5897923803186</v>
      </c>
      <c r="BM77" s="42">
        <v>0</v>
      </c>
      <c r="BN77" s="42">
        <v>19457.455093959572</v>
      </c>
      <c r="BO77" s="42">
        <v>3690.5427659919642</v>
      </c>
      <c r="BP77" s="42">
        <v>9110.8311748436572</v>
      </c>
      <c r="BQ77" s="42">
        <v>705.10144025045679</v>
      </c>
      <c r="BR77" s="42">
        <v>1642.6128180975195</v>
      </c>
      <c r="BS77" s="42">
        <v>0</v>
      </c>
      <c r="BT77" s="42">
        <f t="shared" si="1"/>
        <v>2342970.9999999991</v>
      </c>
    </row>
    <row r="78" spans="1:72" x14ac:dyDescent="0.25">
      <c r="A78" s="10" t="s">
        <v>190</v>
      </c>
      <c r="B78" s="8" t="s">
        <v>191</v>
      </c>
      <c r="C78" s="42">
        <v>975.22196390137674</v>
      </c>
      <c r="D78" s="42">
        <v>16.920127458461742</v>
      </c>
      <c r="E78" s="42">
        <v>8.54322114584701</v>
      </c>
      <c r="F78" s="42">
        <v>1498.5210237674169</v>
      </c>
      <c r="G78" s="42">
        <v>7772.1480600821378</v>
      </c>
      <c r="H78" s="42">
        <v>769.89158760065834</v>
      </c>
      <c r="I78" s="42">
        <v>308.68446280182508</v>
      </c>
      <c r="J78" s="42">
        <v>213.58461900750305</v>
      </c>
      <c r="K78" s="42">
        <v>518.30390650595723</v>
      </c>
      <c r="L78" s="42">
        <v>79.150308323046175</v>
      </c>
      <c r="M78" s="42">
        <v>12281.600301237773</v>
      </c>
      <c r="N78" s="42">
        <v>94484.303330364462</v>
      </c>
      <c r="O78" s="42">
        <v>1406.0687610568577</v>
      </c>
      <c r="P78" s="42">
        <v>660.6059781380186</v>
      </c>
      <c r="Q78" s="42">
        <v>524.62997510066907</v>
      </c>
      <c r="R78" s="42">
        <v>1183.505184147838</v>
      </c>
      <c r="S78" s="42">
        <v>28053.349460293583</v>
      </c>
      <c r="T78" s="42">
        <v>4128.0729558637859</v>
      </c>
      <c r="U78" s="42">
        <v>29501.21672763706</v>
      </c>
      <c r="V78" s="42">
        <v>457.24751092847583</v>
      </c>
      <c r="W78" s="42">
        <v>889.00353400767233</v>
      </c>
      <c r="X78" s="42">
        <v>30158.950396243454</v>
      </c>
      <c r="Y78" s="42">
        <v>877.14906285106463</v>
      </c>
      <c r="Z78" s="42">
        <v>16775.58051545289</v>
      </c>
      <c r="AA78" s="42">
        <v>515.0906006497969</v>
      </c>
      <c r="AB78" s="42">
        <v>1203.441406750537</v>
      </c>
      <c r="AC78" s="42">
        <v>3438.5774191180708</v>
      </c>
      <c r="AD78" s="42">
        <v>3449.0865168145874</v>
      </c>
      <c r="AE78" s="42">
        <v>39551.060686039375</v>
      </c>
      <c r="AF78" s="42">
        <v>9449.9067648545551</v>
      </c>
      <c r="AG78" s="42">
        <v>1430.7479491867132</v>
      </c>
      <c r="AH78" s="42">
        <v>5390.3558475565114</v>
      </c>
      <c r="AI78" s="42">
        <v>773.71926318897442</v>
      </c>
      <c r="AJ78" s="42">
        <v>8144.7683181530247</v>
      </c>
      <c r="AK78" s="42">
        <v>1568.1103615033651</v>
      </c>
      <c r="AL78" s="42">
        <v>1458.7135101363829</v>
      </c>
      <c r="AM78" s="42">
        <v>36934.692088563308</v>
      </c>
      <c r="AN78" s="42">
        <v>2259.5301808476179</v>
      </c>
      <c r="AO78" s="42">
        <v>14208.097246594953</v>
      </c>
      <c r="AP78" s="42">
        <v>72618.357118644446</v>
      </c>
      <c r="AQ78" s="42">
        <v>26604.1820296068</v>
      </c>
      <c r="AR78" s="42">
        <v>17762.571739375118</v>
      </c>
      <c r="AS78" s="42">
        <v>15821.349739915111</v>
      </c>
      <c r="AT78" s="42">
        <v>1783.0071382272104</v>
      </c>
      <c r="AU78" s="42">
        <v>736.55123604059611</v>
      </c>
      <c r="AV78" s="42">
        <v>685.22946271064143</v>
      </c>
      <c r="AW78" s="42">
        <v>0</v>
      </c>
      <c r="AX78" s="42">
        <v>32337.023700324564</v>
      </c>
      <c r="AY78" s="42">
        <v>11130.378834673149</v>
      </c>
      <c r="AZ78" s="42">
        <v>12291.743513756701</v>
      </c>
      <c r="BA78" s="42">
        <v>0</v>
      </c>
      <c r="BB78" s="42">
        <v>3467.4620879487202</v>
      </c>
      <c r="BC78" s="42">
        <v>2723.1618274006846</v>
      </c>
      <c r="BD78" s="42">
        <v>1035.0600901485382</v>
      </c>
      <c r="BE78" s="42">
        <v>1495.5460081450142</v>
      </c>
      <c r="BF78" s="42">
        <v>783.71099231583264</v>
      </c>
      <c r="BG78" s="42">
        <v>4556.4647095409046</v>
      </c>
      <c r="BH78" s="42">
        <v>9.5619773364556337</v>
      </c>
      <c r="BI78" s="42">
        <v>0</v>
      </c>
      <c r="BJ78" s="42">
        <v>417.2108517916638</v>
      </c>
      <c r="BK78" s="42">
        <v>0</v>
      </c>
      <c r="BL78" s="42">
        <v>900.30730570977323</v>
      </c>
      <c r="BM78" s="42">
        <v>0</v>
      </c>
      <c r="BN78" s="42">
        <v>3605.8180343624063</v>
      </c>
      <c r="BO78" s="42">
        <v>642.773546882961</v>
      </c>
      <c r="BP78" s="42">
        <v>2226.9614331743264</v>
      </c>
      <c r="BQ78" s="42">
        <v>122.02020721587358</v>
      </c>
      <c r="BR78" s="42">
        <v>286.39528087691679</v>
      </c>
      <c r="BS78" s="42">
        <v>0</v>
      </c>
      <c r="BT78" s="42">
        <f t="shared" si="1"/>
        <v>577361</v>
      </c>
    </row>
    <row r="79" spans="1:72" x14ac:dyDescent="0.25">
      <c r="A79" s="10" t="s">
        <v>192</v>
      </c>
      <c r="B79" s="8" t="s">
        <v>36</v>
      </c>
      <c r="C79" s="42">
        <v>4921.4684536258201</v>
      </c>
      <c r="D79" s="42">
        <v>43.08673075097682</v>
      </c>
      <c r="E79" s="42">
        <v>38.176384516750261</v>
      </c>
      <c r="F79" s="42">
        <v>7312.6734658121986</v>
      </c>
      <c r="G79" s="42">
        <v>30768.654934781545</v>
      </c>
      <c r="H79" s="42">
        <v>3319.2148091960707</v>
      </c>
      <c r="I79" s="42">
        <v>1246.8451210770902</v>
      </c>
      <c r="J79" s="42">
        <v>771.45388239317754</v>
      </c>
      <c r="K79" s="42">
        <v>2024.3813252952164</v>
      </c>
      <c r="L79" s="42">
        <v>261.5735223332004</v>
      </c>
      <c r="M79" s="42">
        <v>58282.022897366121</v>
      </c>
      <c r="N79" s="42">
        <v>379541.46228301106</v>
      </c>
      <c r="O79" s="42">
        <v>6333.0861309040356</v>
      </c>
      <c r="P79" s="42">
        <v>2829.3581693364058</v>
      </c>
      <c r="Q79" s="42">
        <v>2184.4637106083183</v>
      </c>
      <c r="R79" s="42">
        <v>4836.0874759911221</v>
      </c>
      <c r="S79" s="42">
        <v>115339.22286092758</v>
      </c>
      <c r="T79" s="42">
        <v>16135.531910028951</v>
      </c>
      <c r="U79" s="42">
        <v>130302.99938225749</v>
      </c>
      <c r="V79" s="42">
        <v>1923.6948662863851</v>
      </c>
      <c r="W79" s="42">
        <v>3968.2129255085019</v>
      </c>
      <c r="X79" s="42">
        <v>102458.66699454059</v>
      </c>
      <c r="Y79" s="42">
        <v>3838.1360397393146</v>
      </c>
      <c r="Z79" s="42">
        <v>67304.354477345347</v>
      </c>
      <c r="AA79" s="42">
        <v>2068.4438518055258</v>
      </c>
      <c r="AB79" s="42">
        <v>4383.0140310315746</v>
      </c>
      <c r="AC79" s="42">
        <v>13989.125025028545</v>
      </c>
      <c r="AD79" s="42">
        <v>13553.325583767071</v>
      </c>
      <c r="AE79" s="42">
        <v>160872.60646687535</v>
      </c>
      <c r="AF79" s="42">
        <v>37341.830949069452</v>
      </c>
      <c r="AG79" s="42">
        <v>5598.9190405288737</v>
      </c>
      <c r="AH79" s="42">
        <v>21239.826263808362</v>
      </c>
      <c r="AI79" s="42">
        <v>3048.3347270770437</v>
      </c>
      <c r="AJ79" s="42">
        <v>32360.501691394926</v>
      </c>
      <c r="AK79" s="42">
        <v>6133.5288774048386</v>
      </c>
      <c r="AL79" s="42">
        <v>5949.2506048314481</v>
      </c>
      <c r="AM79" s="42">
        <v>147516.00010528829</v>
      </c>
      <c r="AN79" s="42">
        <v>8937.9634933936304</v>
      </c>
      <c r="AO79" s="42">
        <v>55924.797132996799</v>
      </c>
      <c r="AP79" s="42">
        <v>288078.08366867696</v>
      </c>
      <c r="AQ79" s="42">
        <v>103948.73630299444</v>
      </c>
      <c r="AR79" s="42">
        <v>71881.695122259669</v>
      </c>
      <c r="AS79" s="42">
        <v>64775.395236272394</v>
      </c>
      <c r="AT79" s="42">
        <v>7133.753245089657</v>
      </c>
      <c r="AU79" s="42">
        <v>3023.1446663299239</v>
      </c>
      <c r="AV79" s="42">
        <v>2699.6985425798016</v>
      </c>
      <c r="AW79" s="42">
        <v>0</v>
      </c>
      <c r="AX79" s="42">
        <v>130430.41897517364</v>
      </c>
      <c r="AY79" s="42">
        <v>45547.933951610583</v>
      </c>
      <c r="AZ79" s="42">
        <v>51390.997271185828</v>
      </c>
      <c r="BA79" s="42">
        <v>0</v>
      </c>
      <c r="BB79" s="42">
        <v>13661.266560627853</v>
      </c>
      <c r="BC79" s="42">
        <v>11161.707562033807</v>
      </c>
      <c r="BD79" s="42">
        <v>4342.3188311216854</v>
      </c>
      <c r="BE79" s="42">
        <v>5893.777686347551</v>
      </c>
      <c r="BF79" s="42">
        <v>3087.7006008894805</v>
      </c>
      <c r="BG79" s="42">
        <v>18118.174389063439</v>
      </c>
      <c r="BH79" s="42">
        <v>37.672717949536406</v>
      </c>
      <c r="BI79" s="42">
        <v>0</v>
      </c>
      <c r="BJ79" s="42">
        <v>1643.7464963558705</v>
      </c>
      <c r="BK79" s="42">
        <v>0</v>
      </c>
      <c r="BL79" s="42">
        <v>3479.1799054431963</v>
      </c>
      <c r="BM79" s="42">
        <v>0</v>
      </c>
      <c r="BN79" s="42">
        <v>14504.081710095445</v>
      </c>
      <c r="BO79" s="42">
        <v>2539.1143561143126</v>
      </c>
      <c r="BP79" s="42">
        <v>8158.956878058747</v>
      </c>
      <c r="BQ79" s="42">
        <v>480.74082261854784</v>
      </c>
      <c r="BR79" s="42">
        <v>1128.4079031727802</v>
      </c>
      <c r="BS79" s="42">
        <v>0</v>
      </c>
      <c r="BT79" s="42">
        <f t="shared" si="1"/>
        <v>2322049.0000000005</v>
      </c>
    </row>
    <row r="80" spans="1:72" x14ac:dyDescent="0.25">
      <c r="A80" s="10" t="s">
        <v>193</v>
      </c>
      <c r="B80" s="8" t="s">
        <v>194</v>
      </c>
      <c r="C80" s="42">
        <v>3359.1740066839966</v>
      </c>
      <c r="D80" s="42">
        <v>1.8889622503547012</v>
      </c>
      <c r="E80" s="42">
        <v>22.845527482449203</v>
      </c>
      <c r="F80" s="42">
        <v>5597.5164840038324</v>
      </c>
      <c r="G80" s="42">
        <v>21842.640333407777</v>
      </c>
      <c r="H80" s="42">
        <v>2390.6981223404991</v>
      </c>
      <c r="I80" s="42">
        <v>1124.1274119957448</v>
      </c>
      <c r="J80" s="42">
        <v>616.12165320309043</v>
      </c>
      <c r="K80" s="42">
        <v>1941.3010982889418</v>
      </c>
      <c r="L80" s="42">
        <v>163.86573864444247</v>
      </c>
      <c r="M80" s="42">
        <v>40156.466306873568</v>
      </c>
      <c r="N80" s="42">
        <v>227434.48761826896</v>
      </c>
      <c r="O80" s="42">
        <v>4764.0749938620329</v>
      </c>
      <c r="P80" s="42">
        <v>2057.4241355114482</v>
      </c>
      <c r="Q80" s="42">
        <v>1841.6672778214759</v>
      </c>
      <c r="R80" s="42">
        <v>4031.8932830391796</v>
      </c>
      <c r="S80" s="42">
        <v>83660.57660768686</v>
      </c>
      <c r="T80" s="42">
        <v>11949.473738053279</v>
      </c>
      <c r="U80" s="42">
        <v>96105.680790537299</v>
      </c>
      <c r="V80" s="42">
        <v>1129.2620291473747</v>
      </c>
      <c r="W80" s="42">
        <v>3004.0167220906346</v>
      </c>
      <c r="X80" s="42">
        <v>59303.268021901829</v>
      </c>
      <c r="Y80" s="42">
        <v>3426.4649203409599</v>
      </c>
      <c r="Z80" s="42">
        <v>63124.536962661907</v>
      </c>
      <c r="AA80" s="42">
        <v>1982.9422753458516</v>
      </c>
      <c r="AB80" s="42">
        <v>2842.2076802058609</v>
      </c>
      <c r="AC80" s="42">
        <v>13047.092464081608</v>
      </c>
      <c r="AD80" s="42">
        <v>12487.274421505508</v>
      </c>
      <c r="AE80" s="42">
        <v>129191.12416418592</v>
      </c>
      <c r="AF80" s="42">
        <v>36213.972923066234</v>
      </c>
      <c r="AG80" s="42">
        <v>5337.8761894280669</v>
      </c>
      <c r="AH80" s="42">
        <v>20680.731902050706</v>
      </c>
      <c r="AI80" s="42">
        <v>2968.4170839960757</v>
      </c>
      <c r="AJ80" s="42">
        <v>31294.874092595397</v>
      </c>
      <c r="AK80" s="42">
        <v>5885.4200088893585</v>
      </c>
      <c r="AL80" s="42">
        <v>5613.1518757927615</v>
      </c>
      <c r="AM80" s="42">
        <v>141243.12939449711</v>
      </c>
      <c r="AN80" s="42">
        <v>8641.7424712801876</v>
      </c>
      <c r="AO80" s="42">
        <v>54036.34295639678</v>
      </c>
      <c r="AP80" s="42">
        <v>276702.42251865874</v>
      </c>
      <c r="AQ80" s="42">
        <v>98141.318983326448</v>
      </c>
      <c r="AR80" s="42">
        <v>64775.395236272379</v>
      </c>
      <c r="AS80" s="42">
        <v>60960.283189967275</v>
      </c>
      <c r="AT80" s="42">
        <v>6843.9641309247645</v>
      </c>
      <c r="AU80" s="42">
        <v>2846.8265620727543</v>
      </c>
      <c r="AV80" s="42">
        <v>2628.9210316208982</v>
      </c>
      <c r="AW80" s="42">
        <v>0</v>
      </c>
      <c r="AX80" s="42">
        <v>122076.21145413289</v>
      </c>
      <c r="AY80" s="42">
        <v>37181.839478711088</v>
      </c>
      <c r="AZ80" s="42">
        <v>43503.734533558702</v>
      </c>
      <c r="BA80" s="42">
        <v>0</v>
      </c>
      <c r="BB80" s="42">
        <v>13303.111593153828</v>
      </c>
      <c r="BC80" s="42">
        <v>10360.197319093635</v>
      </c>
      <c r="BD80" s="42">
        <v>3754.5240449585899</v>
      </c>
      <c r="BE80" s="42">
        <v>5738.015347924008</v>
      </c>
      <c r="BF80" s="42">
        <v>3006.7509097775114</v>
      </c>
      <c r="BG80" s="42">
        <v>17369.782849294726</v>
      </c>
      <c r="BH80" s="42">
        <v>36.685059081158819</v>
      </c>
      <c r="BI80" s="42">
        <v>0</v>
      </c>
      <c r="BJ80" s="42">
        <v>1600.6526902050869</v>
      </c>
      <c r="BK80" s="42">
        <v>0</v>
      </c>
      <c r="BL80" s="42">
        <v>3255.7116534050997</v>
      </c>
      <c r="BM80" s="42">
        <v>0</v>
      </c>
      <c r="BN80" s="42">
        <v>13763.164033080411</v>
      </c>
      <c r="BO80" s="42">
        <v>2467.1948637884466</v>
      </c>
      <c r="BP80" s="42">
        <v>6170.2345649452964</v>
      </c>
      <c r="BQ80" s="42">
        <v>468.13732696722894</v>
      </c>
      <c r="BR80" s="42">
        <v>1094.1479756634581</v>
      </c>
      <c r="BS80" s="42">
        <v>0</v>
      </c>
      <c r="BT80" s="42">
        <f t="shared" si="1"/>
        <v>1908564.9999999998</v>
      </c>
    </row>
    <row r="81" spans="1:72" x14ac:dyDescent="0.25">
      <c r="A81" s="10" t="s">
        <v>195</v>
      </c>
      <c r="B81" s="8" t="s">
        <v>196</v>
      </c>
      <c r="C81" s="42">
        <v>155.27490490340082</v>
      </c>
      <c r="D81" s="42">
        <v>0.1807305742209287</v>
      </c>
      <c r="E81" s="42">
        <v>1.0669174589335442</v>
      </c>
      <c r="F81" s="42">
        <v>374.88420515749192</v>
      </c>
      <c r="G81" s="42">
        <v>1981.960291484557</v>
      </c>
      <c r="H81" s="42">
        <v>185.96249312915842</v>
      </c>
      <c r="I81" s="42">
        <v>124.14021524232371</v>
      </c>
      <c r="J81" s="42">
        <v>72.604358062976132</v>
      </c>
      <c r="K81" s="42">
        <v>233.03942065335025</v>
      </c>
      <c r="L81" s="42">
        <v>19.16066737186549</v>
      </c>
      <c r="M81" s="42">
        <v>2282.6128661702178</v>
      </c>
      <c r="N81" s="42">
        <v>15489.349480913777</v>
      </c>
      <c r="O81" s="42">
        <v>362.89980205645418</v>
      </c>
      <c r="P81" s="42">
        <v>164.55116591431772</v>
      </c>
      <c r="Q81" s="42">
        <v>184.19544991790113</v>
      </c>
      <c r="R81" s="42">
        <v>410.01012054214692</v>
      </c>
      <c r="S81" s="42">
        <v>7233.8678416164366</v>
      </c>
      <c r="T81" s="42">
        <v>1163.0468813535026</v>
      </c>
      <c r="U81" s="42">
        <v>7378.6406151761294</v>
      </c>
      <c r="V81" s="42">
        <v>62.962437267417293</v>
      </c>
      <c r="W81" s="42">
        <v>235.1381428021634</v>
      </c>
      <c r="X81" s="42">
        <v>6118.8622940246278</v>
      </c>
      <c r="Y81" s="42">
        <v>338.57872455579223</v>
      </c>
      <c r="Z81" s="42">
        <v>7238.6613047563151</v>
      </c>
      <c r="AA81" s="42">
        <v>230.67284900996543</v>
      </c>
      <c r="AB81" s="42">
        <v>278.00403868228005</v>
      </c>
      <c r="AC81" s="42">
        <v>1465.8029750181613</v>
      </c>
      <c r="AD81" s="42">
        <v>1449.3768100113407</v>
      </c>
      <c r="AE81" s="42">
        <v>12761.454591136684</v>
      </c>
      <c r="AF81" s="42">
        <v>4322.2965340440087</v>
      </c>
      <c r="AG81" s="42">
        <v>636.99294054256779</v>
      </c>
      <c r="AH81" s="42">
        <v>2482.4298748901679</v>
      </c>
      <c r="AI81" s="42">
        <v>356.3901507719562</v>
      </c>
      <c r="AJ81" s="42">
        <v>3705.8766699114117</v>
      </c>
      <c r="AK81" s="42">
        <v>705.63737216314848</v>
      </c>
      <c r="AL81" s="42">
        <v>634.22406674161266</v>
      </c>
      <c r="AM81" s="42">
        <v>16517.420545961519</v>
      </c>
      <c r="AN81" s="42">
        <v>1028.211975252002</v>
      </c>
      <c r="AO81" s="42">
        <v>6462.0937349325832</v>
      </c>
      <c r="AP81" s="42">
        <v>32675.563736257798</v>
      </c>
      <c r="AQ81" s="42">
        <v>11658.148020569921</v>
      </c>
      <c r="AR81" s="42">
        <v>7133.753245089656</v>
      </c>
      <c r="AS81" s="42">
        <v>6843.9641309247645</v>
      </c>
      <c r="AT81" s="42">
        <v>799.85789973204919</v>
      </c>
      <c r="AU81" s="42">
        <v>318.82355408896785</v>
      </c>
      <c r="AV81" s="42">
        <v>315.63002648052981</v>
      </c>
      <c r="AW81" s="42">
        <v>0</v>
      </c>
      <c r="AX81" s="42">
        <v>13890.794796214042</v>
      </c>
      <c r="AY81" s="42">
        <v>3697.6941857513425</v>
      </c>
      <c r="AZ81" s="42">
        <v>4342.6600664144053</v>
      </c>
      <c r="BA81" s="42">
        <v>0</v>
      </c>
      <c r="BB81" s="42">
        <v>1597.18052155858</v>
      </c>
      <c r="BC81" s="42">
        <v>1149.4219244610072</v>
      </c>
      <c r="BD81" s="42">
        <v>380.61181214865655</v>
      </c>
      <c r="BE81" s="42">
        <v>688.61507427370361</v>
      </c>
      <c r="BF81" s="42">
        <v>360.99253566711394</v>
      </c>
      <c r="BG81" s="42">
        <v>2043.1735065003547</v>
      </c>
      <c r="BH81" s="42">
        <v>4.4044328566563378</v>
      </c>
      <c r="BI81" s="42">
        <v>0</v>
      </c>
      <c r="BJ81" s="42">
        <v>192.17543810514007</v>
      </c>
      <c r="BK81" s="42">
        <v>0</v>
      </c>
      <c r="BL81" s="42">
        <v>389.45882459938167</v>
      </c>
      <c r="BM81" s="42">
        <v>0</v>
      </c>
      <c r="BN81" s="42">
        <v>1586.6515874589593</v>
      </c>
      <c r="BO81" s="42">
        <v>294.94658653292612</v>
      </c>
      <c r="BP81" s="42">
        <v>683.73762475840533</v>
      </c>
      <c r="BQ81" s="42">
        <v>56.204882204502177</v>
      </c>
      <c r="BR81" s="42">
        <v>130.99912717623818</v>
      </c>
      <c r="BS81" s="42">
        <v>0</v>
      </c>
      <c r="BT81" s="42">
        <f t="shared" si="1"/>
        <v>196083.99999999997</v>
      </c>
    </row>
    <row r="82" spans="1:72" x14ac:dyDescent="0.25">
      <c r="A82" s="10" t="s">
        <v>197</v>
      </c>
      <c r="B82" s="8" t="s">
        <v>40</v>
      </c>
      <c r="C82" s="42">
        <v>161.60259583127456</v>
      </c>
      <c r="D82" s="42">
        <v>0</v>
      </c>
      <c r="E82" s="42">
        <v>1.0884427218324877</v>
      </c>
      <c r="F82" s="42">
        <v>267.20012297607195</v>
      </c>
      <c r="G82" s="42">
        <v>1019.8705099897886</v>
      </c>
      <c r="H82" s="42">
        <v>112.80153524035384</v>
      </c>
      <c r="I82" s="42">
        <v>52.453948761156703</v>
      </c>
      <c r="J82" s="42">
        <v>28.400186135614419</v>
      </c>
      <c r="K82" s="42">
        <v>90.219993276257028</v>
      </c>
      <c r="L82" s="42">
        <v>7.4359823620616838</v>
      </c>
      <c r="M82" s="42">
        <v>1918.2969131947402</v>
      </c>
      <c r="N82" s="42">
        <v>10668.641771954744</v>
      </c>
      <c r="O82" s="42">
        <v>225.66267439723134</v>
      </c>
      <c r="P82" s="42">
        <v>96.979504434990361</v>
      </c>
      <c r="Q82" s="42">
        <v>86.29079520587328</v>
      </c>
      <c r="R82" s="42">
        <v>188.5628181333941</v>
      </c>
      <c r="S82" s="42">
        <v>3924.0637437676596</v>
      </c>
      <c r="T82" s="42">
        <v>556.73375783183815</v>
      </c>
      <c r="U82" s="42">
        <v>4544.7590211513962</v>
      </c>
      <c r="V82" s="42">
        <v>53.369034161992367</v>
      </c>
      <c r="W82" s="42">
        <v>142.12955337133741</v>
      </c>
      <c r="X82" s="42">
        <v>2702.3372627258377</v>
      </c>
      <c r="Y82" s="42">
        <v>161.18001081119135</v>
      </c>
      <c r="Z82" s="42">
        <v>2942.1535218625199</v>
      </c>
      <c r="AA82" s="42">
        <v>92.408442714313537</v>
      </c>
      <c r="AB82" s="42">
        <v>131.18790106304064</v>
      </c>
      <c r="AC82" s="42">
        <v>608.98729878456402</v>
      </c>
      <c r="AD82" s="42">
        <v>580.89340465819521</v>
      </c>
      <c r="AE82" s="42">
        <v>6042.1369755703881</v>
      </c>
      <c r="AF82" s="42">
        <v>1684.7867185887055</v>
      </c>
      <c r="AG82" s="42">
        <v>248.1322060601172</v>
      </c>
      <c r="AH82" s="42">
        <v>961.82955757919717</v>
      </c>
      <c r="AI82" s="42">
        <v>138.0547665082434</v>
      </c>
      <c r="AJ82" s="42">
        <v>1525.6771853039415</v>
      </c>
      <c r="AK82" s="42">
        <v>273.55700993169432</v>
      </c>
      <c r="AL82" s="42">
        <v>262.02584802459882</v>
      </c>
      <c r="AM82" s="42">
        <v>6578.769277708655</v>
      </c>
      <c r="AN82" s="42">
        <v>402.09312498686933</v>
      </c>
      <c r="AO82" s="42">
        <v>2513.0558327725312</v>
      </c>
      <c r="AP82" s="42">
        <v>12879.16452763077</v>
      </c>
      <c r="AQ82" s="42">
        <v>4561.7765978696734</v>
      </c>
      <c r="AR82" s="42">
        <v>3023.1446663299234</v>
      </c>
      <c r="AS82" s="42">
        <v>2846.8265620727548</v>
      </c>
      <c r="AT82" s="42">
        <v>318.82355408896785</v>
      </c>
      <c r="AU82" s="42">
        <v>148.08565746064659</v>
      </c>
      <c r="AV82" s="42">
        <v>122.26552701969064</v>
      </c>
      <c r="AW82" s="42">
        <v>0</v>
      </c>
      <c r="AX82" s="42">
        <v>5692.9603581784104</v>
      </c>
      <c r="AY82" s="42">
        <v>1739.73108943032</v>
      </c>
      <c r="AZ82" s="42">
        <v>2039.1022077419161</v>
      </c>
      <c r="BA82" s="42">
        <v>96.810464812597161</v>
      </c>
      <c r="BB82" s="42">
        <v>618.69943234310858</v>
      </c>
      <c r="BC82" s="42">
        <v>483.95908567875324</v>
      </c>
      <c r="BD82" s="42">
        <v>175.98221892893108</v>
      </c>
      <c r="BE82" s="42">
        <v>266.87030499374538</v>
      </c>
      <c r="BF82" s="42">
        <v>139.83759123195085</v>
      </c>
      <c r="BG82" s="42">
        <v>808.68204745798892</v>
      </c>
      <c r="BH82" s="42">
        <v>1.7061440904297096</v>
      </c>
      <c r="BI82" s="42">
        <v>2950.9930987294151</v>
      </c>
      <c r="BJ82" s="42">
        <v>74.442952979362076</v>
      </c>
      <c r="BK82" s="42">
        <v>2024.8014205969039</v>
      </c>
      <c r="BL82" s="42">
        <v>172.31078534702647</v>
      </c>
      <c r="BM82" s="42">
        <v>5.825336437604574</v>
      </c>
      <c r="BN82" s="42">
        <v>790.93247894443175</v>
      </c>
      <c r="BO82" s="42">
        <v>116.80066985432049</v>
      </c>
      <c r="BP82" s="42">
        <v>284.97522347866123</v>
      </c>
      <c r="BQ82" s="42">
        <v>21.772071625881882</v>
      </c>
      <c r="BR82" s="42">
        <v>50.888674091604116</v>
      </c>
      <c r="BS82" s="42">
        <v>0</v>
      </c>
      <c r="BT82" s="42">
        <f t="shared" si="1"/>
        <v>94454.000000000029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76.106908903321994</v>
      </c>
      <c r="G83" s="42">
        <v>627.87928950733135</v>
      </c>
      <c r="H83" s="42">
        <v>48.856727411171043</v>
      </c>
      <c r="I83" s="42">
        <v>47.07062962498658</v>
      </c>
      <c r="J83" s="42">
        <v>28.606459993085767</v>
      </c>
      <c r="K83" s="42">
        <v>93.492918395331884</v>
      </c>
      <c r="L83" s="42">
        <v>7.4279273959319294</v>
      </c>
      <c r="M83" s="42">
        <v>275.37871459126876</v>
      </c>
      <c r="N83" s="42">
        <v>3135.0494936728087</v>
      </c>
      <c r="O83" s="42">
        <v>92.835547723773601</v>
      </c>
      <c r="P83" s="42">
        <v>44.991965770691017</v>
      </c>
      <c r="Q83" s="42">
        <v>64.55235517631678</v>
      </c>
      <c r="R83" s="42">
        <v>145.5931560430927</v>
      </c>
      <c r="S83" s="42">
        <v>2178.5354353610705</v>
      </c>
      <c r="T83" s="42">
        <v>395.25495205471873</v>
      </c>
      <c r="U83" s="42">
        <v>1906.2304704483518</v>
      </c>
      <c r="V83" s="42">
        <v>6.5285576309977937</v>
      </c>
      <c r="W83" s="42">
        <v>62.638033989910781</v>
      </c>
      <c r="X83" s="42">
        <v>2151.5272529622953</v>
      </c>
      <c r="Y83" s="42">
        <v>117.78493186547057</v>
      </c>
      <c r="Z83" s="42">
        <v>2819.6000635306191</v>
      </c>
      <c r="AA83" s="42">
        <v>90.755077906094641</v>
      </c>
      <c r="AB83" s="42">
        <v>94.081662458320906</v>
      </c>
      <c r="AC83" s="42">
        <v>563.12466643207358</v>
      </c>
      <c r="AD83" s="42">
        <v>568.63646667821615</v>
      </c>
      <c r="AE83" s="42">
        <v>4414.0851347361386</v>
      </c>
      <c r="AF83" s="42">
        <v>1728.6374492147611</v>
      </c>
      <c r="AG83" s="42">
        <v>254.58846412154634</v>
      </c>
      <c r="AH83" s="42">
        <v>996.37528211018446</v>
      </c>
      <c r="AI83" s="42">
        <v>143.06300134294668</v>
      </c>
      <c r="AJ83" s="42">
        <v>1474.8255493480776</v>
      </c>
      <c r="AK83" s="42">
        <v>282.8897163028372</v>
      </c>
      <c r="AL83" s="42">
        <v>244.69178478050404</v>
      </c>
      <c r="AM83" s="42">
        <v>6520.0208420844529</v>
      </c>
      <c r="AN83" s="42">
        <v>410.39253713439325</v>
      </c>
      <c r="AO83" s="42">
        <v>2587.1888297572477</v>
      </c>
      <c r="AP83" s="42">
        <v>12978.586556195123</v>
      </c>
      <c r="AQ83" s="42">
        <v>4644.8710014644475</v>
      </c>
      <c r="AR83" s="42">
        <v>2699.6985425798011</v>
      </c>
      <c r="AS83" s="42">
        <v>2628.9210316208982</v>
      </c>
      <c r="AT83" s="42">
        <v>315.63002648052986</v>
      </c>
      <c r="AU83" s="42">
        <v>122.26552701969064</v>
      </c>
      <c r="AV83" s="42">
        <v>126.70097308932564</v>
      </c>
      <c r="AW83" s="42">
        <v>0</v>
      </c>
      <c r="AX83" s="42">
        <v>5382.8580724944086</v>
      </c>
      <c r="AY83" s="42">
        <v>1287.539922635769</v>
      </c>
      <c r="AZ83" s="42">
        <v>1519.7615302538832</v>
      </c>
      <c r="BA83" s="42">
        <v>0</v>
      </c>
      <c r="BB83" s="42">
        <v>641.14409055841816</v>
      </c>
      <c r="BC83" s="42">
        <v>437.72940486894748</v>
      </c>
      <c r="BD83" s="42">
        <v>135.04994181079255</v>
      </c>
      <c r="BE83" s="42">
        <v>276.3521288549224</v>
      </c>
      <c r="BF83" s="42">
        <v>144.91050188416679</v>
      </c>
      <c r="BG83" s="42">
        <v>809.51225082959195</v>
      </c>
      <c r="BH83" s="42">
        <v>1.7680381523504398</v>
      </c>
      <c r="BI83" s="42">
        <v>0</v>
      </c>
      <c r="BJ83" s="42">
        <v>77.14353188539468</v>
      </c>
      <c r="BK83" s="42">
        <v>0</v>
      </c>
      <c r="BL83" s="42">
        <v>155.78962530577971</v>
      </c>
      <c r="BM83" s="42">
        <v>0</v>
      </c>
      <c r="BN83" s="42">
        <v>620.42066073388162</v>
      </c>
      <c r="BO83" s="42">
        <v>118.08291582373188</v>
      </c>
      <c r="BP83" s="42">
        <v>257.91324271038917</v>
      </c>
      <c r="BQ83" s="42">
        <v>22.561900548839677</v>
      </c>
      <c r="BR83" s="42">
        <v>52.490325738575621</v>
      </c>
      <c r="BS83" s="42">
        <v>0</v>
      </c>
      <c r="BT83" s="42">
        <f t="shared" si="1"/>
        <v>70157.000000000015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84.37587600573292</v>
      </c>
      <c r="D85" s="42">
        <v>3.1885368146231201</v>
      </c>
      <c r="E85" s="42">
        <v>0.94044191843391056</v>
      </c>
      <c r="F85" s="42">
        <v>152.27270279372192</v>
      </c>
      <c r="G85" s="42">
        <v>1119.7575726941409</v>
      </c>
      <c r="H85" s="42">
        <v>97.677008947498223</v>
      </c>
      <c r="I85" s="42">
        <v>47.08032587358997</v>
      </c>
      <c r="J85" s="42">
        <v>35.648628414991776</v>
      </c>
      <c r="K85" s="42">
        <v>84.235036888666485</v>
      </c>
      <c r="L85" s="42">
        <v>13.683096686295269</v>
      </c>
      <c r="M85" s="42">
        <v>1258.3610362108525</v>
      </c>
      <c r="N85" s="42">
        <v>12653.24192279556</v>
      </c>
      <c r="O85" s="42">
        <v>167.92509707020815</v>
      </c>
      <c r="P85" s="42">
        <v>85.07609427243986</v>
      </c>
      <c r="Q85" s="42">
        <v>74.825473482354383</v>
      </c>
      <c r="R85" s="42">
        <v>172.53608589611207</v>
      </c>
      <c r="S85" s="42">
        <v>3852.8596465252081</v>
      </c>
      <c r="T85" s="42">
        <v>613.27561685874139</v>
      </c>
      <c r="U85" s="42">
        <v>3621.4248311814654</v>
      </c>
      <c r="V85" s="42">
        <v>56.276322472036242</v>
      </c>
      <c r="W85" s="42">
        <v>108.28300163116987</v>
      </c>
      <c r="X85" s="42">
        <v>4988.9828222829738</v>
      </c>
      <c r="Y85" s="42">
        <v>119.13829306977836</v>
      </c>
      <c r="Z85" s="42">
        <v>2619.9486442512034</v>
      </c>
      <c r="AA85" s="42">
        <v>81.051812865332579</v>
      </c>
      <c r="AB85" s="42">
        <v>188.41234635893824</v>
      </c>
      <c r="AC85" s="42">
        <v>526.71564882689199</v>
      </c>
      <c r="AD85" s="42">
        <v>548.45591282929502</v>
      </c>
      <c r="AE85" s="42">
        <v>5722.3745233257323</v>
      </c>
      <c r="AF85" s="42">
        <v>1522.0988405334931</v>
      </c>
      <c r="AG85" s="42">
        <v>231.51725011845738</v>
      </c>
      <c r="AH85" s="42">
        <v>872.3812010359527</v>
      </c>
      <c r="AI85" s="42">
        <v>125.24257617174479</v>
      </c>
      <c r="AJ85" s="42">
        <v>1302.2408050948618</v>
      </c>
      <c r="AK85" s="42">
        <v>254.49493269280967</v>
      </c>
      <c r="AL85" s="42">
        <v>223.78944141205446</v>
      </c>
      <c r="AM85" s="42">
        <v>5846.5756258657138</v>
      </c>
      <c r="AN85" s="42">
        <v>363.0838263832685</v>
      </c>
      <c r="AO85" s="42">
        <v>2295.5050820187525</v>
      </c>
      <c r="AP85" s="42">
        <v>11600.981827004578</v>
      </c>
      <c r="AQ85" s="42">
        <v>4296.962339917085</v>
      </c>
      <c r="AR85" s="42">
        <v>2702.1901193598419</v>
      </c>
      <c r="AS85" s="42">
        <v>2412.9881743495189</v>
      </c>
      <c r="AT85" s="42">
        <v>281.87595332582026</v>
      </c>
      <c r="AU85" s="42">
        <v>112.00614604157312</v>
      </c>
      <c r="AV85" s="42">
        <v>110.91865908177662</v>
      </c>
      <c r="AW85" s="42">
        <v>0</v>
      </c>
      <c r="AX85" s="42">
        <v>5013.4821273843145</v>
      </c>
      <c r="AY85" s="42">
        <v>1606.5598391928738</v>
      </c>
      <c r="AZ85" s="42">
        <v>1745.7344858133279</v>
      </c>
      <c r="BA85" s="42">
        <v>0</v>
      </c>
      <c r="BB85" s="42">
        <v>561.28095206347086</v>
      </c>
      <c r="BC85" s="42">
        <v>412.39519799719949</v>
      </c>
      <c r="BD85" s="42">
        <v>147.55770287220449</v>
      </c>
      <c r="BE85" s="42">
        <v>241.99256501793045</v>
      </c>
      <c r="BF85" s="42">
        <v>126.85994561799616</v>
      </c>
      <c r="BG85" s="42">
        <v>725.3800897013748</v>
      </c>
      <c r="BH85" s="42">
        <v>1.5478051689932482</v>
      </c>
      <c r="BI85" s="42">
        <v>0</v>
      </c>
      <c r="BJ85" s="42">
        <v>67.53426516722736</v>
      </c>
      <c r="BK85" s="42">
        <v>0</v>
      </c>
      <c r="BL85" s="42">
        <v>146.75526559045264</v>
      </c>
      <c r="BM85" s="42">
        <v>0</v>
      </c>
      <c r="BN85" s="42">
        <v>563.96773432873465</v>
      </c>
      <c r="BO85" s="42">
        <v>103.64816965136899</v>
      </c>
      <c r="BP85" s="42">
        <v>360.39440055248497</v>
      </c>
      <c r="BQ85" s="42">
        <v>19.751511722403116</v>
      </c>
      <c r="BR85" s="42">
        <v>46.280782506361739</v>
      </c>
      <c r="BS85" s="42">
        <v>0</v>
      </c>
      <c r="BT85" s="42">
        <f t="shared" si="1"/>
        <v>85544.000000000044</v>
      </c>
    </row>
    <row r="86" spans="1:72" x14ac:dyDescent="0.25">
      <c r="A86" s="10" t="s">
        <v>204</v>
      </c>
      <c r="B86" s="8" t="s">
        <v>205</v>
      </c>
      <c r="C86" s="42">
        <v>157.49051454664249</v>
      </c>
      <c r="D86" s="42">
        <v>3.1520161286406525</v>
      </c>
      <c r="E86" s="42">
        <v>1.4286288362670898</v>
      </c>
      <c r="F86" s="42">
        <v>359.64162549678531</v>
      </c>
      <c r="G86" s="42">
        <v>2289.1048660088832</v>
      </c>
      <c r="H86" s="42">
        <v>203.87661783213537</v>
      </c>
      <c r="I86" s="42">
        <v>124.16228913062369</v>
      </c>
      <c r="J86" s="42">
        <v>80.819105166676067</v>
      </c>
      <c r="K86" s="42">
        <v>231.04155485961823</v>
      </c>
      <c r="L86" s="42">
        <v>25.389566029524111</v>
      </c>
      <c r="M86" s="42">
        <v>2436.758754665439</v>
      </c>
      <c r="N86" s="42">
        <v>20967.276662956836</v>
      </c>
      <c r="O86" s="42">
        <v>375.11379507176071</v>
      </c>
      <c r="P86" s="42">
        <v>179.76812376329659</v>
      </c>
      <c r="Q86" s="42">
        <v>186.99857335143679</v>
      </c>
      <c r="R86" s="42">
        <v>422.71325795411656</v>
      </c>
      <c r="S86" s="42">
        <v>8087.1767761954397</v>
      </c>
      <c r="T86" s="42">
        <v>1311.343440961864</v>
      </c>
      <c r="U86" s="42">
        <v>7832.9927893496333</v>
      </c>
      <c r="V86" s="42">
        <v>87.527683347618094</v>
      </c>
      <c r="W86" s="42">
        <v>243.49134351740304</v>
      </c>
      <c r="X86" s="42">
        <v>8619.4887458746234</v>
      </c>
      <c r="Y86" s="42">
        <v>325.72321210756576</v>
      </c>
      <c r="Z86" s="42">
        <v>7147.9210442447229</v>
      </c>
      <c r="AA86" s="42">
        <v>225.78181383730677</v>
      </c>
      <c r="AB86" s="42">
        <v>353.47605382745661</v>
      </c>
      <c r="AC86" s="42">
        <v>1440.797099867392</v>
      </c>
      <c r="AD86" s="42">
        <v>1455.6831938506655</v>
      </c>
      <c r="AE86" s="42">
        <v>13450.725639094344</v>
      </c>
      <c r="AF86" s="42">
        <v>4244.5222660242489</v>
      </c>
      <c r="AG86" s="42">
        <v>632.38422790092147</v>
      </c>
      <c r="AH86" s="42">
        <v>2437.3751412547717</v>
      </c>
      <c r="AI86" s="42">
        <v>349.92797805567994</v>
      </c>
      <c r="AJ86" s="42">
        <v>3633.7597451856077</v>
      </c>
      <c r="AK86" s="42">
        <v>698.96617121576253</v>
      </c>
      <c r="AL86" s="42">
        <v>619.84963996281442</v>
      </c>
      <c r="AM86" s="42">
        <v>16216.468889249565</v>
      </c>
      <c r="AN86" s="42">
        <v>1010.3572093381986</v>
      </c>
      <c r="AO86" s="42">
        <v>6365.9595629860414</v>
      </c>
      <c r="AP86" s="42">
        <v>32144.265313832417</v>
      </c>
      <c r="AQ86" s="42">
        <v>11625.699521045701</v>
      </c>
      <c r="AR86" s="42">
        <v>7129.8768544723862</v>
      </c>
      <c r="AS86" s="42">
        <v>6682.6019136807645</v>
      </c>
      <c r="AT86" s="42">
        <v>784.04928110348908</v>
      </c>
      <c r="AU86" s="42">
        <v>310.84393504157401</v>
      </c>
      <c r="AV86" s="42">
        <v>309.9069285185293</v>
      </c>
      <c r="AW86" s="42">
        <v>0</v>
      </c>
      <c r="AX86" s="42">
        <v>13692.536920490835</v>
      </c>
      <c r="AY86" s="42">
        <v>3851.1484238641128</v>
      </c>
      <c r="AZ86" s="42">
        <v>4390.2785714953125</v>
      </c>
      <c r="BA86" s="42">
        <v>0</v>
      </c>
      <c r="BB86" s="42">
        <v>1568.2199670454222</v>
      </c>
      <c r="BC86" s="42">
        <v>1127.7470396946792</v>
      </c>
      <c r="BD86" s="42">
        <v>380.2536069530338</v>
      </c>
      <c r="BE86" s="42">
        <v>676.10067047662415</v>
      </c>
      <c r="BF86" s="42">
        <v>354.44691113255686</v>
      </c>
      <c r="BG86" s="42">
        <v>2009.1661518311589</v>
      </c>
      <c r="BH86" s="42">
        <v>4.3245703638929855</v>
      </c>
      <c r="BI86" s="42">
        <v>0</v>
      </c>
      <c r="BJ86" s="42">
        <v>188.69085563233173</v>
      </c>
      <c r="BK86" s="42">
        <v>0</v>
      </c>
      <c r="BL86" s="42">
        <v>391.69196220196204</v>
      </c>
      <c r="BM86" s="42">
        <v>0</v>
      </c>
      <c r="BN86" s="42">
        <v>1557.7700133622714</v>
      </c>
      <c r="BO86" s="42">
        <v>289.47729407059774</v>
      </c>
      <c r="BP86" s="42">
        <v>780.45888984062265</v>
      </c>
      <c r="BQ86" s="42">
        <v>55.185758484285053</v>
      </c>
      <c r="BR86" s="42">
        <v>128.82302631711747</v>
      </c>
      <c r="BS86" s="42">
        <v>0</v>
      </c>
      <c r="BT86" s="42">
        <f t="shared" si="1"/>
        <v>205269.99999999997</v>
      </c>
    </row>
    <row r="87" spans="1:72" x14ac:dyDescent="0.25">
      <c r="A87" s="10" t="s">
        <v>206</v>
      </c>
      <c r="B87" s="8" t="s">
        <v>207</v>
      </c>
      <c r="C87" s="42">
        <v>5414.4817072503811</v>
      </c>
      <c r="D87" s="42">
        <v>22.894724399624277</v>
      </c>
      <c r="E87" s="42">
        <v>39.140303104737377</v>
      </c>
      <c r="F87" s="42">
        <v>9361.0006245119384</v>
      </c>
      <c r="G87" s="42">
        <v>41001.377871292381</v>
      </c>
      <c r="H87" s="42">
        <v>4261.2654122317854</v>
      </c>
      <c r="I87" s="42">
        <v>2094.8304681736154</v>
      </c>
      <c r="J87" s="42">
        <v>1220.1358430801693</v>
      </c>
      <c r="K87" s="42">
        <v>3678.640407576187</v>
      </c>
      <c r="L87" s="42">
        <v>350.43726355928777</v>
      </c>
      <c r="M87" s="42">
        <v>67262.593958668091</v>
      </c>
      <c r="N87" s="42">
        <v>421361.4361459355</v>
      </c>
      <c r="O87" s="42">
        <v>8307.0483859547385</v>
      </c>
      <c r="P87" s="42">
        <v>3683.8979084734274</v>
      </c>
      <c r="Q87" s="42">
        <v>3373.6756311304466</v>
      </c>
      <c r="R87" s="42">
        <v>7455.8542570613572</v>
      </c>
      <c r="S87" s="42">
        <v>153498.53251817275</v>
      </c>
      <c r="T87" s="42">
        <v>22615.15687995675</v>
      </c>
      <c r="U87" s="42">
        <v>169172.47302104349</v>
      </c>
      <c r="V87" s="42">
        <v>2019.3068776040338</v>
      </c>
      <c r="W87" s="42">
        <v>5267.4760952914039</v>
      </c>
      <c r="X87" s="42">
        <v>125190.21599695476</v>
      </c>
      <c r="Y87" s="42">
        <v>6141.8699146335493</v>
      </c>
      <c r="Z87" s="42">
        <v>118097.03367822104</v>
      </c>
      <c r="AA87" s="42">
        <v>3709.5051193656495</v>
      </c>
      <c r="AB87" s="42">
        <v>5648.1564081671895</v>
      </c>
      <c r="AC87" s="42">
        <v>24247.349170738675</v>
      </c>
      <c r="AD87" s="42">
        <v>23590.437812923323</v>
      </c>
      <c r="AE87" s="42">
        <v>239254.43951835792</v>
      </c>
      <c r="AF87" s="42">
        <v>68258.148536615758</v>
      </c>
      <c r="AG87" s="42">
        <v>10105.66529989943</v>
      </c>
      <c r="AH87" s="42">
        <v>39032.179932229621</v>
      </c>
      <c r="AI87" s="42">
        <v>5602.8240568418851</v>
      </c>
      <c r="AJ87" s="42">
        <v>58837.398217440059</v>
      </c>
      <c r="AK87" s="42">
        <v>11145.013761452556</v>
      </c>
      <c r="AL87" s="42">
        <v>10422.393950080972</v>
      </c>
      <c r="AM87" s="42">
        <v>264881.57943722158</v>
      </c>
      <c r="AN87" s="42">
        <v>16280.243180405345</v>
      </c>
      <c r="AO87" s="42">
        <v>102031.65835077905</v>
      </c>
      <c r="AP87" s="42">
        <v>520562.22693772335</v>
      </c>
      <c r="AQ87" s="42">
        <v>185930.8165231265</v>
      </c>
      <c r="AR87" s="42">
        <v>120598.35200134142</v>
      </c>
      <c r="AS87" s="42">
        <v>112980.62136610261</v>
      </c>
      <c r="AT87" s="42">
        <v>12824.869561784733</v>
      </c>
      <c r="AU87" s="42">
        <v>5270.110277095263</v>
      </c>
      <c r="AV87" s="42">
        <v>4962.0324848941027</v>
      </c>
      <c r="AW87" s="42">
        <v>0</v>
      </c>
      <c r="AX87" s="42">
        <v>227807.44224959245</v>
      </c>
      <c r="AY87" s="42">
        <v>68663.168172759193</v>
      </c>
      <c r="AZ87" s="42">
        <v>79537.328526902857</v>
      </c>
      <c r="BA87" s="42">
        <v>0</v>
      </c>
      <c r="BB87" s="42">
        <v>25109.339946472624</v>
      </c>
      <c r="BC87" s="42">
        <v>19184.120308968595</v>
      </c>
      <c r="BD87" s="42">
        <v>6858.26089577937</v>
      </c>
      <c r="BE87" s="42">
        <v>10829.056586334984</v>
      </c>
      <c r="BF87" s="42">
        <v>5675.1783369856576</v>
      </c>
      <c r="BG87" s="42">
        <v>32641.677501948543</v>
      </c>
      <c r="BH87" s="42">
        <v>69.24226809457825</v>
      </c>
      <c r="BI87" s="42">
        <v>0</v>
      </c>
      <c r="BJ87" s="42">
        <v>3021.1978793953058</v>
      </c>
      <c r="BK87" s="42">
        <v>0</v>
      </c>
      <c r="BL87" s="42">
        <v>6200.5376771469428</v>
      </c>
      <c r="BM87" s="42">
        <v>0</v>
      </c>
      <c r="BN87" s="42">
        <v>25722.70505382484</v>
      </c>
      <c r="BO87" s="42">
        <v>4651.0864962977457</v>
      </c>
      <c r="BP87" s="42">
        <v>12141.184728531964</v>
      </c>
      <c r="BQ87" s="42">
        <v>883.59923933152822</v>
      </c>
      <c r="BR87" s="42">
        <v>2065.0763327644063</v>
      </c>
      <c r="BS87" s="42">
        <v>0</v>
      </c>
      <c r="BT87" s="42">
        <f t="shared" si="1"/>
        <v>3558127.0000000005</v>
      </c>
    </row>
    <row r="88" spans="1:72" x14ac:dyDescent="0.25">
      <c r="A88" s="10" t="s">
        <v>208</v>
      </c>
      <c r="B88" s="8" t="s">
        <v>209</v>
      </c>
      <c r="C88" s="42">
        <v>6014.0343078678516</v>
      </c>
      <c r="D88" s="42">
        <v>67.692121539133694</v>
      </c>
      <c r="E88" s="42">
        <v>48.406925037320875</v>
      </c>
      <c r="F88" s="42">
        <v>7654.6207731556278</v>
      </c>
      <c r="G88" s="42">
        <v>29300.692863723179</v>
      </c>
      <c r="H88" s="42">
        <v>3377.7286230680725</v>
      </c>
      <c r="I88" s="42">
        <v>786.74239712604742</v>
      </c>
      <c r="J88" s="42">
        <v>536.63054084104942</v>
      </c>
      <c r="K88" s="42">
        <v>1000.7736477054943</v>
      </c>
      <c r="L88" s="42">
        <v>234.927183515894</v>
      </c>
      <c r="M88" s="42">
        <v>67577.284039878927</v>
      </c>
      <c r="N88" s="42">
        <v>441942.6295001317</v>
      </c>
      <c r="O88" s="42">
        <v>6338.7912412428941</v>
      </c>
      <c r="P88" s="42">
        <v>2826.7833436323767</v>
      </c>
      <c r="Q88" s="42">
        <v>1671.8709883254071</v>
      </c>
      <c r="R88" s="42">
        <v>3692.5310411088863</v>
      </c>
      <c r="S88" s="42">
        <v>111049.30332542333</v>
      </c>
      <c r="T88" s="42">
        <v>14271.450036996015</v>
      </c>
      <c r="U88" s="42">
        <v>131515.10035566188</v>
      </c>
      <c r="V88" s="42">
        <v>2369.6795983539555</v>
      </c>
      <c r="W88" s="42">
        <v>3905.656538758979</v>
      </c>
      <c r="X88" s="42">
        <v>104153.2847231027</v>
      </c>
      <c r="Y88" s="42">
        <v>2778.821289349944</v>
      </c>
      <c r="Z88" s="42">
        <v>37652.254707597254</v>
      </c>
      <c r="AA88" s="42">
        <v>1082.4777841645769</v>
      </c>
      <c r="AB88" s="42">
        <v>4263.1460686338214</v>
      </c>
      <c r="AC88" s="42">
        <v>8152.2294655016904</v>
      </c>
      <c r="AD88" s="42">
        <v>7694.2541139228624</v>
      </c>
      <c r="AE88" s="42">
        <v>130883.27323672097</v>
      </c>
      <c r="AF88" s="42">
        <v>18188.451037068146</v>
      </c>
      <c r="AG88" s="42">
        <v>2834.7696336933586</v>
      </c>
      <c r="AH88" s="42">
        <v>10136.447643337155</v>
      </c>
      <c r="AI88" s="42">
        <v>1453.8114521920511</v>
      </c>
      <c r="AJ88" s="42">
        <v>16100.190380758833</v>
      </c>
      <c r="AK88" s="42">
        <v>3034.9168676266045</v>
      </c>
      <c r="AL88" s="42">
        <v>3366.6713007586632</v>
      </c>
      <c r="AM88" s="42">
        <v>76700.844331138025</v>
      </c>
      <c r="AN88" s="42">
        <v>4409.876134096864</v>
      </c>
      <c r="AO88" s="42">
        <v>27369.944909713242</v>
      </c>
      <c r="AP88" s="42">
        <v>146238.19990634103</v>
      </c>
      <c r="AQ88" s="42">
        <v>54176.110884591762</v>
      </c>
      <c r="AR88" s="42">
        <v>45547.933951610583</v>
      </c>
      <c r="AS88" s="42">
        <v>37181.839478711096</v>
      </c>
      <c r="AT88" s="42">
        <v>3697.694185751343</v>
      </c>
      <c r="AU88" s="42">
        <v>1739.73108943032</v>
      </c>
      <c r="AV88" s="42">
        <v>1287.539922635769</v>
      </c>
      <c r="AW88" s="42">
        <v>0</v>
      </c>
      <c r="AX88" s="42">
        <v>74120.876435816186</v>
      </c>
      <c r="AY88" s="42">
        <v>36374.338320321956</v>
      </c>
      <c r="AZ88" s="42">
        <v>39221.00570760142</v>
      </c>
      <c r="BA88" s="42">
        <v>5406.1016891353183</v>
      </c>
      <c r="BB88" s="42">
        <v>6515.3296981703543</v>
      </c>
      <c r="BC88" s="42">
        <v>6676.3569579703098</v>
      </c>
      <c r="BD88" s="42">
        <v>3188.1708506059776</v>
      </c>
      <c r="BE88" s="42">
        <v>2814.6851497499879</v>
      </c>
      <c r="BF88" s="42">
        <v>1472.5858202644656</v>
      </c>
      <c r="BG88" s="42">
        <v>9299.7165070999235</v>
      </c>
      <c r="BH88" s="42">
        <v>17.966868370375273</v>
      </c>
      <c r="BI88" s="42">
        <v>4365.5345124404375</v>
      </c>
      <c r="BJ88" s="42">
        <v>783.93539255255371</v>
      </c>
      <c r="BK88" s="42">
        <v>158.32240420027304</v>
      </c>
      <c r="BL88" s="42">
        <v>14415.953483674823</v>
      </c>
      <c r="BM88" s="42">
        <v>23.56472259617976</v>
      </c>
      <c r="BN88" s="42">
        <v>8171.6079358150309</v>
      </c>
      <c r="BO88" s="42">
        <v>1227.3823312944178</v>
      </c>
      <c r="BP88" s="42">
        <v>6421.6929037706932</v>
      </c>
      <c r="BQ88" s="42">
        <v>229.27485858130569</v>
      </c>
      <c r="BR88" s="42">
        <v>546.55355842540871</v>
      </c>
      <c r="BS88" s="42">
        <v>0</v>
      </c>
      <c r="BT88" s="42">
        <f t="shared" si="1"/>
        <v>1807759.0000000002</v>
      </c>
    </row>
    <row r="89" spans="1:72" x14ac:dyDescent="0.25">
      <c r="A89" s="10" t="s">
        <v>210</v>
      </c>
      <c r="B89" s="8" t="s">
        <v>211</v>
      </c>
      <c r="C89" s="42">
        <v>22816.8657067977</v>
      </c>
      <c r="D89" s="42">
        <v>150.54695029013641</v>
      </c>
      <c r="E89" s="42">
        <v>50.387691470029836</v>
      </c>
      <c r="F89" s="42">
        <v>21089.26417509195</v>
      </c>
      <c r="G89" s="42">
        <v>64571.191770697187</v>
      </c>
      <c r="H89" s="42">
        <v>4230.7419567369261</v>
      </c>
      <c r="I89" s="42">
        <v>1414.2375698558378</v>
      </c>
      <c r="J89" s="42">
        <v>530.87420164139996</v>
      </c>
      <c r="K89" s="42">
        <v>1429.4464315167506</v>
      </c>
      <c r="L89" s="42">
        <v>1294.4174123077858</v>
      </c>
      <c r="M89" s="42">
        <v>257787.44430120793</v>
      </c>
      <c r="N89" s="42">
        <v>6442468.3894969402</v>
      </c>
      <c r="O89" s="42">
        <v>14073.137794286724</v>
      </c>
      <c r="P89" s="42">
        <v>4932.1536032725253</v>
      </c>
      <c r="Q89" s="42">
        <v>2165.642656654119</v>
      </c>
      <c r="R89" s="42">
        <v>4753.9359994976294</v>
      </c>
      <c r="S89" s="42">
        <v>216331.71181764538</v>
      </c>
      <c r="T89" s="42">
        <v>16077.312722277647</v>
      </c>
      <c r="U89" s="42">
        <v>759551.51620675437</v>
      </c>
      <c r="V89" s="42">
        <v>4508.8449175959067</v>
      </c>
      <c r="W89" s="42">
        <v>8587.5569309063267</v>
      </c>
      <c r="X89" s="42">
        <v>123797.53204683153</v>
      </c>
      <c r="Y89" s="42">
        <v>8299.5127227349603</v>
      </c>
      <c r="Z89" s="42">
        <v>87370.402840319759</v>
      </c>
      <c r="AA89" s="42">
        <v>1273.0718992362349</v>
      </c>
      <c r="AB89" s="42">
        <v>7880.27293746545</v>
      </c>
      <c r="AC89" s="42">
        <v>10079.048244108579</v>
      </c>
      <c r="AD89" s="42">
        <v>8657.5506781109361</v>
      </c>
      <c r="AE89" s="42">
        <v>479990.03270758892</v>
      </c>
      <c r="AF89" s="42">
        <v>23002.217637928377</v>
      </c>
      <c r="AG89" s="42">
        <v>3266.6620367784435</v>
      </c>
      <c r="AH89" s="42">
        <v>18139.679772049014</v>
      </c>
      <c r="AI89" s="42">
        <v>1716.0219100320974</v>
      </c>
      <c r="AJ89" s="42">
        <v>27562.827617613286</v>
      </c>
      <c r="AK89" s="42">
        <v>3516.265032931643</v>
      </c>
      <c r="AL89" s="42">
        <v>4153.0283289335557</v>
      </c>
      <c r="AM89" s="42">
        <v>200825.63095688316</v>
      </c>
      <c r="AN89" s="42">
        <v>5250.9849364174688</v>
      </c>
      <c r="AO89" s="42">
        <v>34363.017406752049</v>
      </c>
      <c r="AP89" s="42">
        <v>317002.98055414425</v>
      </c>
      <c r="AQ89" s="42">
        <v>247039.08807665738</v>
      </c>
      <c r="AR89" s="42">
        <v>65315.140024716173</v>
      </c>
      <c r="AS89" s="42">
        <v>117754.99392578055</v>
      </c>
      <c r="AT89" s="42">
        <v>4444.2112822022737</v>
      </c>
      <c r="AU89" s="42">
        <v>2039.1022077419161</v>
      </c>
      <c r="AV89" s="42">
        <v>2104.1555594256515</v>
      </c>
      <c r="AW89" s="42">
        <v>0</v>
      </c>
      <c r="AX89" s="42">
        <v>302132.84253559541</v>
      </c>
      <c r="AY89" s="42">
        <v>175890.67242999672</v>
      </c>
      <c r="AZ89" s="42">
        <v>43525.8585342152</v>
      </c>
      <c r="BA89" s="42">
        <v>0</v>
      </c>
      <c r="BB89" s="42">
        <v>7690.4391530863968</v>
      </c>
      <c r="BC89" s="42">
        <v>8090.5791635838068</v>
      </c>
      <c r="BD89" s="42">
        <v>5818.0391895612775</v>
      </c>
      <c r="BE89" s="42">
        <v>3322.1587525053824</v>
      </c>
      <c r="BF89" s="42">
        <v>3470.9593730374736</v>
      </c>
      <c r="BG89" s="42">
        <v>10878.562470478124</v>
      </c>
      <c r="BH89" s="42">
        <v>21.207385408705498</v>
      </c>
      <c r="BI89" s="42">
        <v>0</v>
      </c>
      <c r="BJ89" s="42">
        <v>925.32653229649031</v>
      </c>
      <c r="BK89" s="42">
        <v>0</v>
      </c>
      <c r="BL89" s="42">
        <v>2054.1556267996625</v>
      </c>
      <c r="BM89" s="42">
        <v>0</v>
      </c>
      <c r="BN89" s="42">
        <v>10841.80922057202</v>
      </c>
      <c r="BO89" s="42">
        <v>1447.9594081374926</v>
      </c>
      <c r="BP89" s="42">
        <v>12608.562175780213</v>
      </c>
      <c r="BQ89" s="42">
        <v>270.62703361691297</v>
      </c>
      <c r="BR89" s="42">
        <v>642.43709729582906</v>
      </c>
      <c r="BS89" s="42">
        <v>0</v>
      </c>
      <c r="BT89" s="42">
        <f t="shared" si="1"/>
        <v>10243291.247738805</v>
      </c>
    </row>
    <row r="90" spans="1:72" x14ac:dyDescent="0.25">
      <c r="A90" s="10" t="s">
        <v>212</v>
      </c>
      <c r="B90" s="8" t="s">
        <v>42</v>
      </c>
      <c r="C90" s="42">
        <v>86.839664279567003</v>
      </c>
      <c r="D90" s="42">
        <v>0</v>
      </c>
      <c r="E90" s="42">
        <v>0</v>
      </c>
      <c r="F90" s="42">
        <v>458.75903452740954</v>
      </c>
      <c r="G90" s="42">
        <v>455.2503612231846</v>
      </c>
      <c r="H90" s="42">
        <v>20.174871499293346</v>
      </c>
      <c r="I90" s="42">
        <v>0.87716832605623241</v>
      </c>
      <c r="J90" s="42">
        <v>0</v>
      </c>
      <c r="K90" s="42">
        <v>1.7543366521124648</v>
      </c>
      <c r="L90" s="42">
        <v>66.664792780273658</v>
      </c>
      <c r="M90" s="42">
        <v>63.15611947604873</v>
      </c>
      <c r="N90" s="42">
        <v>135.08392221265979</v>
      </c>
      <c r="O90" s="42">
        <v>8.7716832605623232</v>
      </c>
      <c r="P90" s="42">
        <v>3.5086733042249296</v>
      </c>
      <c r="Q90" s="42">
        <v>5.2630099563373944</v>
      </c>
      <c r="R90" s="42">
        <v>3.5086733042249296</v>
      </c>
      <c r="S90" s="42">
        <v>211.39756657955201</v>
      </c>
      <c r="T90" s="42">
        <v>0</v>
      </c>
      <c r="U90" s="42">
        <v>499.98594585205245</v>
      </c>
      <c r="V90" s="42">
        <v>0</v>
      </c>
      <c r="W90" s="42">
        <v>14.91186154295595</v>
      </c>
      <c r="X90" s="42">
        <v>7.0173466084498592</v>
      </c>
      <c r="Y90" s="42">
        <v>0</v>
      </c>
      <c r="Z90" s="42">
        <v>144.73277379927833</v>
      </c>
      <c r="AA90" s="42">
        <v>0</v>
      </c>
      <c r="AB90" s="42">
        <v>0</v>
      </c>
      <c r="AC90" s="42">
        <v>29.823723085911901</v>
      </c>
      <c r="AD90" s="42">
        <v>0</v>
      </c>
      <c r="AE90" s="42">
        <v>50.875762911261482</v>
      </c>
      <c r="AF90" s="42">
        <v>0</v>
      </c>
      <c r="AG90" s="42">
        <v>0</v>
      </c>
      <c r="AH90" s="42">
        <v>0</v>
      </c>
      <c r="AI90" s="42">
        <v>0</v>
      </c>
      <c r="AJ90" s="42">
        <v>441.66258726781678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8.7716832605623232</v>
      </c>
      <c r="AR90" s="42">
        <v>0</v>
      </c>
      <c r="AS90" s="42">
        <v>0</v>
      </c>
      <c r="AT90" s="42">
        <v>0</v>
      </c>
      <c r="AU90" s="42">
        <v>96.810464812597175</v>
      </c>
      <c r="AV90" s="42">
        <v>0</v>
      </c>
      <c r="AW90" s="42">
        <v>0</v>
      </c>
      <c r="AX90" s="42">
        <v>99.997189170410493</v>
      </c>
      <c r="AY90" s="42">
        <v>5460.4861253508052</v>
      </c>
      <c r="AZ90" s="42">
        <v>1341.1903705399793</v>
      </c>
      <c r="BA90" s="42">
        <v>247091.08584533169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217592.33451056579</v>
      </c>
      <c r="BJ90" s="42">
        <v>0</v>
      </c>
      <c r="BK90" s="42">
        <v>134370.9453304444</v>
      </c>
      <c r="BL90" s="42">
        <v>572239.4544758366</v>
      </c>
      <c r="BM90" s="42">
        <v>1108.0495174386665</v>
      </c>
      <c r="BN90" s="42">
        <v>14800.475495724768</v>
      </c>
      <c r="BO90" s="42">
        <v>12.974598376946012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1196932.5954853024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385.12328440943685</v>
      </c>
      <c r="G91" s="42">
        <v>3177.2533883211263</v>
      </c>
      <c r="H91" s="42">
        <v>247.22937243435277</v>
      </c>
      <c r="I91" s="42">
        <v>238.19119369862753</v>
      </c>
      <c r="J91" s="42">
        <v>144.7570790433648</v>
      </c>
      <c r="K91" s="42">
        <v>473.10159248711818</v>
      </c>
      <c r="L91" s="42">
        <v>37.587491547055521</v>
      </c>
      <c r="M91" s="42">
        <v>1393.4970759955427</v>
      </c>
      <c r="N91" s="42">
        <v>15864.270079910089</v>
      </c>
      <c r="O91" s="42">
        <v>469.77510405455604</v>
      </c>
      <c r="P91" s="42">
        <v>227.67254483632243</v>
      </c>
      <c r="Q91" s="42">
        <v>326.65385311401712</v>
      </c>
      <c r="R91" s="42">
        <v>736.74407817664041</v>
      </c>
      <c r="S91" s="42">
        <v>11024.02835903346</v>
      </c>
      <c r="T91" s="42">
        <v>2000.1060023049156</v>
      </c>
      <c r="U91" s="42">
        <v>9646.0853580714902</v>
      </c>
      <c r="V91" s="42">
        <v>33.036416713495186</v>
      </c>
      <c r="W91" s="42">
        <v>316.96682635985258</v>
      </c>
      <c r="X91" s="42">
        <v>10887.359033459374</v>
      </c>
      <c r="Y91" s="42">
        <v>596.02630651567245</v>
      </c>
      <c r="Z91" s="42">
        <v>14268.003428800015</v>
      </c>
      <c r="AA91" s="42">
        <v>459.24731648776589</v>
      </c>
      <c r="AB91" s="42">
        <v>476.08081014924807</v>
      </c>
      <c r="AC91" s="42">
        <v>2849.5760003047822</v>
      </c>
      <c r="AD91" s="42">
        <v>2877.4673263931882</v>
      </c>
      <c r="AE91" s="42">
        <v>22336.565618660294</v>
      </c>
      <c r="AF91" s="42">
        <v>8747.4125751240554</v>
      </c>
      <c r="AG91" s="42">
        <v>1288.2923099635213</v>
      </c>
      <c r="AH91" s="42">
        <v>5041.9512062708945</v>
      </c>
      <c r="AI91" s="42">
        <v>723.94075319307001</v>
      </c>
      <c r="AJ91" s="42">
        <v>7463.0499080891113</v>
      </c>
      <c r="AK91" s="42">
        <v>1431.504947948911</v>
      </c>
      <c r="AL91" s="42">
        <v>1238.2122093853877</v>
      </c>
      <c r="AM91" s="42">
        <v>32993.218057394304</v>
      </c>
      <c r="AN91" s="42">
        <v>2076.7066232986963</v>
      </c>
      <c r="AO91" s="42">
        <v>13091.934409913043</v>
      </c>
      <c r="AP91" s="42">
        <v>65675.455139866463</v>
      </c>
      <c r="AQ91" s="42">
        <v>23504.409803510713</v>
      </c>
      <c r="AR91" s="42">
        <v>13661.266560627852</v>
      </c>
      <c r="AS91" s="42">
        <v>13303.11159315383</v>
      </c>
      <c r="AT91" s="42">
        <v>1597.18052155858</v>
      </c>
      <c r="AU91" s="42">
        <v>618.69943234310858</v>
      </c>
      <c r="AV91" s="42">
        <v>641.14409055841816</v>
      </c>
      <c r="AW91" s="42">
        <v>0</v>
      </c>
      <c r="AX91" s="42">
        <v>27238.840865581515</v>
      </c>
      <c r="AY91" s="42">
        <v>6515.3296981703543</v>
      </c>
      <c r="AZ91" s="42">
        <v>7690.4391530863968</v>
      </c>
      <c r="BA91" s="42">
        <v>0</v>
      </c>
      <c r="BB91" s="42">
        <v>3244.3771727638987</v>
      </c>
      <c r="BC91" s="42">
        <v>2215.0391930890632</v>
      </c>
      <c r="BD91" s="42">
        <v>683.3923213928548</v>
      </c>
      <c r="BE91" s="42">
        <v>1398.4228377129905</v>
      </c>
      <c r="BF91" s="42">
        <v>733.28964788128735</v>
      </c>
      <c r="BG91" s="42">
        <v>4096.3694532016425</v>
      </c>
      <c r="BH91" s="42">
        <v>8.9467916908746297</v>
      </c>
      <c r="BI91" s="42">
        <v>0</v>
      </c>
      <c r="BJ91" s="42">
        <v>390.36890078386182</v>
      </c>
      <c r="BK91" s="42">
        <v>0</v>
      </c>
      <c r="BL91" s="42">
        <v>788.34120369929428</v>
      </c>
      <c r="BM91" s="42">
        <v>0</v>
      </c>
      <c r="BN91" s="42">
        <v>3139.5105387978247</v>
      </c>
      <c r="BO91" s="42">
        <v>597.53419275570752</v>
      </c>
      <c r="BP91" s="42">
        <v>1305.1166649205186</v>
      </c>
      <c r="BQ91" s="42">
        <v>114.16983513186594</v>
      </c>
      <c r="BR91" s="42">
        <v>265.61644585829532</v>
      </c>
      <c r="BS91" s="42">
        <v>0</v>
      </c>
      <c r="BT91" s="42">
        <f t="shared" si="1"/>
        <v>355015.00000000006</v>
      </c>
    </row>
    <row r="92" spans="1:72" x14ac:dyDescent="0.25">
      <c r="A92" s="10" t="s">
        <v>215</v>
      </c>
      <c r="B92" s="8" t="s">
        <v>216</v>
      </c>
      <c r="C92" s="42">
        <v>681.76560601623623</v>
      </c>
      <c r="D92" s="42">
        <v>1.8902732493386873</v>
      </c>
      <c r="E92" s="42">
        <v>4.8125191318723974</v>
      </c>
      <c r="F92" s="42">
        <v>1070.6482574706174</v>
      </c>
      <c r="G92" s="42">
        <v>4121.3090185807887</v>
      </c>
      <c r="H92" s="42">
        <v>457.67787648078195</v>
      </c>
      <c r="I92" s="42">
        <v>193.27482167697485</v>
      </c>
      <c r="J92" s="42">
        <v>108.03518810088761</v>
      </c>
      <c r="K92" s="42">
        <v>323.79343505185693</v>
      </c>
      <c r="L92" s="42">
        <v>30.917433376816874</v>
      </c>
      <c r="M92" s="42">
        <v>8012.8902026570431</v>
      </c>
      <c r="N92" s="42">
        <v>46564.067058143817</v>
      </c>
      <c r="O92" s="42">
        <v>903.44117446458324</v>
      </c>
      <c r="P92" s="42">
        <v>391.61426980789832</v>
      </c>
      <c r="Q92" s="42">
        <v>327.25855998416779</v>
      </c>
      <c r="R92" s="42">
        <v>716.65519474276573</v>
      </c>
      <c r="S92" s="42">
        <v>15787.233311933007</v>
      </c>
      <c r="T92" s="42">
        <v>2206.6891739408061</v>
      </c>
      <c r="U92" s="42">
        <v>18306.099590594302</v>
      </c>
      <c r="V92" s="42">
        <v>236.4902430086062</v>
      </c>
      <c r="W92" s="42">
        <v>566.99512583167962</v>
      </c>
      <c r="X92" s="42">
        <v>11707.507568593301</v>
      </c>
      <c r="Y92" s="42">
        <v>601.40178493433132</v>
      </c>
      <c r="Z92" s="42">
        <v>10677.223524192385</v>
      </c>
      <c r="AA92" s="42">
        <v>332.77014244217111</v>
      </c>
      <c r="AB92" s="42">
        <v>545.21057838521938</v>
      </c>
      <c r="AC92" s="42">
        <v>2218.0922222732224</v>
      </c>
      <c r="AD92" s="42">
        <v>2116.5068432522876</v>
      </c>
      <c r="AE92" s="42">
        <v>23290.530173990817</v>
      </c>
      <c r="AF92" s="42">
        <v>6030.9574172932571</v>
      </c>
      <c r="AG92" s="42">
        <v>892.58430829861379</v>
      </c>
      <c r="AH92" s="42">
        <v>3437.0312789322529</v>
      </c>
      <c r="AI92" s="42">
        <v>493.30297448401319</v>
      </c>
      <c r="AJ92" s="42">
        <v>5223.1891966664698</v>
      </c>
      <c r="AK92" s="42">
        <v>981.73358064672129</v>
      </c>
      <c r="AL92" s="42">
        <v>950.6619091716484</v>
      </c>
      <c r="AM92" s="42">
        <v>23686.194756240751</v>
      </c>
      <c r="AN92" s="42">
        <v>1441.0737727835503</v>
      </c>
      <c r="AO92" s="42">
        <v>9003.409702455443</v>
      </c>
      <c r="AP92" s="42">
        <v>46281.336085199051</v>
      </c>
      <c r="AQ92" s="42">
        <v>16463.794295187286</v>
      </c>
      <c r="AR92" s="42">
        <v>11143.698540582955</v>
      </c>
      <c r="AS92" s="42">
        <v>10342.660436917964</v>
      </c>
      <c r="AT92" s="42">
        <v>1147.3164345969469</v>
      </c>
      <c r="AU92" s="42">
        <v>483.14348257934449</v>
      </c>
      <c r="AV92" s="42">
        <v>436.88421400551539</v>
      </c>
      <c r="AW92" s="42">
        <v>0</v>
      </c>
      <c r="AX92" s="42">
        <v>20688.354831422828</v>
      </c>
      <c r="AY92" s="42">
        <v>6667.7680975031635</v>
      </c>
      <c r="AZ92" s="42">
        <v>7724.774685737988</v>
      </c>
      <c r="BA92" s="42">
        <v>0</v>
      </c>
      <c r="BB92" s="42">
        <v>2210.7622793900546</v>
      </c>
      <c r="BC92" s="42">
        <v>1767.2902642390543</v>
      </c>
      <c r="BD92" s="42">
        <v>661.55685851564635</v>
      </c>
      <c r="BE92" s="42">
        <v>953.69447104175208</v>
      </c>
      <c r="BF92" s="42">
        <v>499.67343717380385</v>
      </c>
      <c r="BG92" s="42">
        <v>2908.7614611787058</v>
      </c>
      <c r="BH92" s="42">
        <v>6.0964642945308318</v>
      </c>
      <c r="BI92" s="42">
        <v>0</v>
      </c>
      <c r="BJ92" s="42">
        <v>266.00262390723088</v>
      </c>
      <c r="BK92" s="42">
        <v>0</v>
      </c>
      <c r="BL92" s="42">
        <v>546.5964962198376</v>
      </c>
      <c r="BM92" s="42">
        <v>0</v>
      </c>
      <c r="BN92" s="42">
        <v>2319.2119496406026</v>
      </c>
      <c r="BO92" s="42">
        <v>410.56192790032378</v>
      </c>
      <c r="BP92" s="42">
        <v>1110.212021746541</v>
      </c>
      <c r="BQ92" s="42">
        <v>77.796862545019081</v>
      </c>
      <c r="BR92" s="42">
        <v>182.11170919253502</v>
      </c>
      <c r="BS92" s="42">
        <v>0</v>
      </c>
      <c r="BT92" s="42">
        <f t="shared" si="1"/>
        <v>339943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0.50769037112126658</v>
      </c>
      <c r="G93" s="42">
        <v>4.1884274910476655</v>
      </c>
      <c r="H93" s="42">
        <v>0.32591114825930484</v>
      </c>
      <c r="I93" s="42">
        <v>0.3139965315577023</v>
      </c>
      <c r="J93" s="42">
        <v>0.19082662138865886</v>
      </c>
      <c r="K93" s="42">
        <v>0.62366814158266926</v>
      </c>
      <c r="L93" s="42">
        <v>4.9549867031032445E-2</v>
      </c>
      <c r="M93" s="42">
        <v>1.8369833149751813</v>
      </c>
      <c r="N93" s="42">
        <v>20.913140000839181</v>
      </c>
      <c r="O93" s="42">
        <v>0.61928298437399043</v>
      </c>
      <c r="P93" s="42">
        <v>0.30013027895553401</v>
      </c>
      <c r="Q93" s="42">
        <v>0.43061280018410497</v>
      </c>
      <c r="R93" s="42">
        <v>0.97121594464083971</v>
      </c>
      <c r="S93" s="42">
        <v>14.53247122523741</v>
      </c>
      <c r="T93" s="42">
        <v>2.6366480545292466</v>
      </c>
      <c r="U93" s="42">
        <v>12.715992134353359</v>
      </c>
      <c r="V93" s="42">
        <v>4.3550393707070818E-2</v>
      </c>
      <c r="W93" s="42">
        <v>0.41784283688410634</v>
      </c>
      <c r="X93" s="42">
        <v>14.352306318490731</v>
      </c>
      <c r="Y93" s="42">
        <v>0.78571415700557645</v>
      </c>
      <c r="Z93" s="42">
        <v>18.808854850297614</v>
      </c>
      <c r="AA93" s="42">
        <v>0.60540468463663344</v>
      </c>
      <c r="AB93" s="42">
        <v>0.62759550765417826</v>
      </c>
      <c r="AC93" s="42">
        <v>3.756465411722429</v>
      </c>
      <c r="AD93" s="42">
        <v>3.7932332683182741</v>
      </c>
      <c r="AE93" s="42">
        <v>29.445270508381384</v>
      </c>
      <c r="AF93" s="42">
        <v>11.531313001304335</v>
      </c>
      <c r="AG93" s="42">
        <v>1.6982966946831206</v>
      </c>
      <c r="AH93" s="42">
        <v>6.6465731434862709</v>
      </c>
      <c r="AI93" s="42">
        <v>0.95433790824150189</v>
      </c>
      <c r="AJ93" s="42">
        <v>9.8381965747523452</v>
      </c>
      <c r="AK93" s="42">
        <v>1.8870873502248928</v>
      </c>
      <c r="AL93" s="42">
        <v>1.6322783938491654</v>
      </c>
      <c r="AM93" s="42">
        <v>43.493446899033941</v>
      </c>
      <c r="AN93" s="42">
        <v>2.7376271416807456</v>
      </c>
      <c r="AO93" s="42">
        <v>17.258496975731457</v>
      </c>
      <c r="AP93" s="42">
        <v>86.576941834732352</v>
      </c>
      <c r="AQ93" s="42">
        <v>30.98478596127773</v>
      </c>
      <c r="AR93" s="42">
        <v>18.009021450850906</v>
      </c>
      <c r="AS93" s="42">
        <v>17.53688217567143</v>
      </c>
      <c r="AT93" s="42">
        <v>2.1054898640604356</v>
      </c>
      <c r="AU93" s="42">
        <v>0.81560309940868647</v>
      </c>
      <c r="AV93" s="42">
        <v>0.84519086343207961</v>
      </c>
      <c r="AW93" s="42">
        <v>0</v>
      </c>
      <c r="AX93" s="42">
        <v>35.907715237643899</v>
      </c>
      <c r="AY93" s="42">
        <v>8.5888604671456861</v>
      </c>
      <c r="AZ93" s="42">
        <v>10.13795339251703</v>
      </c>
      <c r="BA93" s="42">
        <v>0</v>
      </c>
      <c r="BB93" s="42">
        <v>4.2769136990085057</v>
      </c>
      <c r="BC93" s="42">
        <v>2.9199846270317638</v>
      </c>
      <c r="BD93" s="42">
        <v>0.9008847694093377</v>
      </c>
      <c r="BE93" s="42">
        <v>1.8434767208418785</v>
      </c>
      <c r="BF93" s="42">
        <v>0.96666212753951941</v>
      </c>
      <c r="BG93" s="42">
        <v>5.4000560655137626</v>
      </c>
      <c r="BH93" s="42">
        <v>1.1794145349715722E-2</v>
      </c>
      <c r="BI93" s="42">
        <v>0</v>
      </c>
      <c r="BJ93" s="42">
        <v>0.51460542671956766</v>
      </c>
      <c r="BK93" s="42">
        <v>0</v>
      </c>
      <c r="BL93" s="42">
        <v>1.0392340699161153</v>
      </c>
      <c r="BM93" s="42">
        <v>0</v>
      </c>
      <c r="BN93" s="42">
        <v>4.1386728227184264</v>
      </c>
      <c r="BO93" s="42">
        <v>0.78770193431170832</v>
      </c>
      <c r="BP93" s="42">
        <v>1.7204754705654766</v>
      </c>
      <c r="BQ93" s="42">
        <v>0.15050485991215373</v>
      </c>
      <c r="BR93" s="42">
        <v>0.35014998425892485</v>
      </c>
      <c r="BS93" s="42">
        <v>0</v>
      </c>
      <c r="BT93" s="42">
        <f t="shared" si="1"/>
        <v>468</v>
      </c>
    </row>
    <row r="94" spans="1:72" x14ac:dyDescent="0.25">
      <c r="A94" s="10" t="s">
        <v>219</v>
      </c>
      <c r="B94" s="8" t="s">
        <v>44</v>
      </c>
      <c r="C94" s="42">
        <v>533.50558271801026</v>
      </c>
      <c r="D94" s="42">
        <v>7.0635008296440178</v>
      </c>
      <c r="E94" s="42">
        <v>6.5936409195544687</v>
      </c>
      <c r="F94" s="42">
        <v>692.6655470619994</v>
      </c>
      <c r="G94" s="42">
        <v>2345.4299962889872</v>
      </c>
      <c r="H94" s="42">
        <v>283.95959578714928</v>
      </c>
      <c r="I94" s="42">
        <v>75.151813370765382</v>
      </c>
      <c r="J94" s="42">
        <v>42.911169186559491</v>
      </c>
      <c r="K94" s="42">
        <v>101.96991722341687</v>
      </c>
      <c r="L94" s="42">
        <v>15.573766671846883</v>
      </c>
      <c r="M94" s="42">
        <v>5776.9152055808263</v>
      </c>
      <c r="N94" s="42">
        <v>33689.341067266629</v>
      </c>
      <c r="O94" s="42">
        <v>554.52275494581431</v>
      </c>
      <c r="P94" s="42">
        <v>238.1466218062892</v>
      </c>
      <c r="Q94" s="42">
        <v>151.92875507463793</v>
      </c>
      <c r="R94" s="42">
        <v>329.84702087739419</v>
      </c>
      <c r="S94" s="42">
        <v>9156.383917984178</v>
      </c>
      <c r="T94" s="42">
        <v>1155.7571650354123</v>
      </c>
      <c r="U94" s="42">
        <v>11284.017458999846</v>
      </c>
      <c r="V94" s="42">
        <v>183.85758134537582</v>
      </c>
      <c r="W94" s="42">
        <v>340.94327969373415</v>
      </c>
      <c r="X94" s="42">
        <v>6977.5264164484906</v>
      </c>
      <c r="Y94" s="42">
        <v>270.80900035532625</v>
      </c>
      <c r="Z94" s="42">
        <v>3756.5867070237855</v>
      </c>
      <c r="AA94" s="42">
        <v>111.68469493461805</v>
      </c>
      <c r="AB94" s="42">
        <v>322.76033727178361</v>
      </c>
      <c r="AC94" s="42">
        <v>811.68462371379724</v>
      </c>
      <c r="AD94" s="42">
        <v>747.30452607842415</v>
      </c>
      <c r="AE94" s="42">
        <v>11374.444472596409</v>
      </c>
      <c r="AF94" s="42">
        <v>1904.0948263244759</v>
      </c>
      <c r="AG94" s="42">
        <v>292.27142673769282</v>
      </c>
      <c r="AH94" s="42">
        <v>1073.0833208324327</v>
      </c>
      <c r="AI94" s="42">
        <v>152.72754456071007</v>
      </c>
      <c r="AJ94" s="42">
        <v>1684.9879598125376</v>
      </c>
      <c r="AK94" s="42">
        <v>317.43374074268587</v>
      </c>
      <c r="AL94" s="42">
        <v>344.20089041574545</v>
      </c>
      <c r="AM94" s="42">
        <v>7868.0238605380673</v>
      </c>
      <c r="AN94" s="42">
        <v>457.8984153711836</v>
      </c>
      <c r="AO94" s="42">
        <v>2841.0818811680765</v>
      </c>
      <c r="AP94" s="42">
        <v>15049.168651869868</v>
      </c>
      <c r="AQ94" s="42">
        <v>5428.3568715033916</v>
      </c>
      <c r="AR94" s="42">
        <v>4346.8884336274305</v>
      </c>
      <c r="AS94" s="42">
        <v>3773.159153911346</v>
      </c>
      <c r="AT94" s="42">
        <v>385.89240238604509</v>
      </c>
      <c r="AU94" s="42">
        <v>180.33249979542418</v>
      </c>
      <c r="AV94" s="42">
        <v>158.39685081562288</v>
      </c>
      <c r="AW94" s="42">
        <v>0</v>
      </c>
      <c r="AX94" s="42">
        <v>7399.7304004358639</v>
      </c>
      <c r="AY94" s="42">
        <v>3210.0319157580698</v>
      </c>
      <c r="AZ94" s="42">
        <v>3582.2312791371232</v>
      </c>
      <c r="BA94" s="42">
        <v>1.45812738184395</v>
      </c>
      <c r="BB94" s="42">
        <v>684.76850442596697</v>
      </c>
      <c r="BC94" s="42">
        <v>665.49691457184122</v>
      </c>
      <c r="BD94" s="42">
        <v>302.51653092780941</v>
      </c>
      <c r="BE94" s="42">
        <v>303.89498340076665</v>
      </c>
      <c r="BF94" s="42">
        <v>155.89582490037844</v>
      </c>
      <c r="BG94" s="42">
        <v>961.8577708416633</v>
      </c>
      <c r="BH94" s="42">
        <v>2.3147509702683604</v>
      </c>
      <c r="BI94" s="42">
        <v>22.358756564241858</v>
      </c>
      <c r="BJ94" s="42">
        <v>82.37151752485056</v>
      </c>
      <c r="BK94" s="42">
        <v>28.500967527265505</v>
      </c>
      <c r="BL94" s="42">
        <v>192.6835233016993</v>
      </c>
      <c r="BM94" s="42">
        <v>1.9558187939939926</v>
      </c>
      <c r="BN94" s="42">
        <v>798.20232629811085</v>
      </c>
      <c r="BO94" s="42">
        <v>129.53254990356413</v>
      </c>
      <c r="BP94" s="42">
        <v>505.94157227218625</v>
      </c>
      <c r="BQ94" s="42">
        <v>26.321369041197173</v>
      </c>
      <c r="BR94" s="42">
        <v>57.506602169124449</v>
      </c>
      <c r="BS94" s="42">
        <v>0</v>
      </c>
      <c r="BT94" s="42">
        <f t="shared" si="1"/>
        <v>156712.85687365127</v>
      </c>
    </row>
    <row r="95" spans="1:72" x14ac:dyDescent="0.25">
      <c r="A95" s="10" t="s">
        <v>220</v>
      </c>
      <c r="B95" s="8" t="s">
        <v>45</v>
      </c>
      <c r="C95" s="42">
        <v>2.0749236088150385</v>
      </c>
      <c r="D95" s="42">
        <v>0</v>
      </c>
      <c r="E95" s="42">
        <v>1.397524271659044E-2</v>
      </c>
      <c r="F95" s="42">
        <v>168.48734597459438</v>
      </c>
      <c r="G95" s="42">
        <v>1374.8057513711835</v>
      </c>
      <c r="H95" s="42">
        <v>107.40618623758105</v>
      </c>
      <c r="I95" s="42">
        <v>102.75775013249317</v>
      </c>
      <c r="J95" s="42">
        <v>62.40480627180073</v>
      </c>
      <c r="K95" s="42">
        <v>203.92082555825471</v>
      </c>
      <c r="L95" s="42">
        <v>16.204766391904673</v>
      </c>
      <c r="M95" s="42">
        <v>621.85689245949993</v>
      </c>
      <c r="N95" s="42">
        <v>6936.1091384909532</v>
      </c>
      <c r="O95" s="42">
        <v>204.23419427663194</v>
      </c>
      <c r="P95" s="42">
        <v>98.821348700617392</v>
      </c>
      <c r="Q95" s="42">
        <v>141.10563346755097</v>
      </c>
      <c r="R95" s="42">
        <v>318.175717932243</v>
      </c>
      <c r="S95" s="42">
        <v>4775.0745716415067</v>
      </c>
      <c r="T95" s="42">
        <v>864.35603343641765</v>
      </c>
      <c r="U95" s="42">
        <v>4192.4836784411045</v>
      </c>
      <c r="V95" s="42">
        <v>14.844026561323778</v>
      </c>
      <c r="W95" s="42">
        <v>137.67090736529113</v>
      </c>
      <c r="X95" s="42">
        <v>4700.8141112311869</v>
      </c>
      <c r="Y95" s="42">
        <v>257.51514552281009</v>
      </c>
      <c r="Z95" s="42">
        <v>6152.7737797153413</v>
      </c>
      <c r="AA95" s="42">
        <v>198.0112427979499</v>
      </c>
      <c r="AB95" s="42">
        <v>205.72367644641415</v>
      </c>
      <c r="AC95" s="42">
        <v>1229.093791407623</v>
      </c>
      <c r="AD95" s="42">
        <v>1240.6867721254491</v>
      </c>
      <c r="AE95" s="42">
        <v>9650.6103056959837</v>
      </c>
      <c r="AF95" s="42">
        <v>3770.6083581354119</v>
      </c>
      <c r="AG95" s="42">
        <v>555.32375182998294</v>
      </c>
      <c r="AH95" s="42">
        <v>2173.2348847355802</v>
      </c>
      <c r="AI95" s="42">
        <v>312.03994742506643</v>
      </c>
      <c r="AJ95" s="42">
        <v>3217.2267988476042</v>
      </c>
      <c r="AK95" s="42">
        <v>617.02843683744675</v>
      </c>
      <c r="AL95" s="42">
        <v>534.03875381342971</v>
      </c>
      <c r="AM95" s="42">
        <v>14224.740984446576</v>
      </c>
      <c r="AN95" s="42">
        <v>895.20008236801789</v>
      </c>
      <c r="AO95" s="42">
        <v>5643.223279873383</v>
      </c>
      <c r="AP95" s="42">
        <v>28312.627150940338</v>
      </c>
      <c r="AQ95" s="42">
        <v>10132.118989783963</v>
      </c>
      <c r="AR95" s="42">
        <v>5893.7776863475501</v>
      </c>
      <c r="AS95" s="42">
        <v>5738.015347924008</v>
      </c>
      <c r="AT95" s="42">
        <v>688.61507427370361</v>
      </c>
      <c r="AU95" s="42">
        <v>266.87030499374538</v>
      </c>
      <c r="AV95" s="42">
        <v>276.35212885492234</v>
      </c>
      <c r="AW95" s="42">
        <v>0</v>
      </c>
      <c r="AX95" s="42">
        <v>11747.149821829536</v>
      </c>
      <c r="AY95" s="42">
        <v>2814.6851497499874</v>
      </c>
      <c r="AZ95" s="42">
        <v>3322.1587525053819</v>
      </c>
      <c r="BA95" s="42">
        <v>0</v>
      </c>
      <c r="BB95" s="42">
        <v>1398.4228377129903</v>
      </c>
      <c r="BC95" s="42">
        <v>955.53794776259383</v>
      </c>
      <c r="BD95" s="42">
        <v>295.14862923760677</v>
      </c>
      <c r="BE95" s="42">
        <v>602.76421248172858</v>
      </c>
      <c r="BF95" s="42">
        <v>316.06959846229125</v>
      </c>
      <c r="BG95" s="42">
        <v>1766.0099939523025</v>
      </c>
      <c r="BH95" s="42">
        <v>3.8563327130431602</v>
      </c>
      <c r="BI95" s="42">
        <v>0</v>
      </c>
      <c r="BJ95" s="42">
        <v>168.26058035786681</v>
      </c>
      <c r="BK95" s="42">
        <v>0</v>
      </c>
      <c r="BL95" s="42">
        <v>339.80916551876402</v>
      </c>
      <c r="BM95" s="42">
        <v>0</v>
      </c>
      <c r="BN95" s="42">
        <v>1353.7725435465777</v>
      </c>
      <c r="BO95" s="42">
        <v>257.56558278148003</v>
      </c>
      <c r="BP95" s="42">
        <v>563.00740554403728</v>
      </c>
      <c r="BQ95" s="42">
        <v>49.21058690914014</v>
      </c>
      <c r="BR95" s="42">
        <v>114.49159899868619</v>
      </c>
      <c r="BS95" s="42">
        <v>0</v>
      </c>
      <c r="BT95" s="42">
        <f t="shared" si="1"/>
        <v>153296.99999999997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87.04503286062058</v>
      </c>
      <c r="G96" s="42">
        <v>718.11842282406997</v>
      </c>
      <c r="H96" s="42">
        <v>55.87844131693722</v>
      </c>
      <c r="I96" s="42">
        <v>53.835644641431699</v>
      </c>
      <c r="J96" s="42">
        <v>32.717795085952964</v>
      </c>
      <c r="K96" s="42">
        <v>106.92976854827646</v>
      </c>
      <c r="L96" s="42">
        <v>8.4954729285684696</v>
      </c>
      <c r="M96" s="42">
        <v>314.95628460172765</v>
      </c>
      <c r="N96" s="42">
        <v>3585.6204138190942</v>
      </c>
      <c r="O96" s="42">
        <v>106.17792022685683</v>
      </c>
      <c r="P96" s="42">
        <v>51.458234152547114</v>
      </c>
      <c r="Q96" s="42">
        <v>73.82985274951406</v>
      </c>
      <c r="R96" s="42">
        <v>166.51787905551492</v>
      </c>
      <c r="S96" s="42">
        <v>2491.6356647714742</v>
      </c>
      <c r="T96" s="42">
        <v>452.06119635774951</v>
      </c>
      <c r="U96" s="42">
        <v>2180.1948907275932</v>
      </c>
      <c r="V96" s="42">
        <v>7.4668452800328264</v>
      </c>
      <c r="W96" s="42">
        <v>71.640404340984389</v>
      </c>
      <c r="X96" s="42">
        <v>2460.7458525549068</v>
      </c>
      <c r="Y96" s="42">
        <v>134.71304264557151</v>
      </c>
      <c r="Z96" s="42">
        <v>3224.8344298886336</v>
      </c>
      <c r="AA96" s="42">
        <v>103.7984442206057</v>
      </c>
      <c r="AB96" s="42">
        <v>107.60312720976766</v>
      </c>
      <c r="AC96" s="42">
        <v>644.05723212950363</v>
      </c>
      <c r="AD96" s="42">
        <v>650.36119113217592</v>
      </c>
      <c r="AE96" s="42">
        <v>5048.4797128045348</v>
      </c>
      <c r="AF96" s="42">
        <v>1977.0781094544013</v>
      </c>
      <c r="AG96" s="42">
        <v>291.17804867814868</v>
      </c>
      <c r="AH96" s="42">
        <v>1139.5748483618343</v>
      </c>
      <c r="AI96" s="42">
        <v>163.62408922499597</v>
      </c>
      <c r="AJ96" s="42">
        <v>1686.7882332438637</v>
      </c>
      <c r="AK96" s="42">
        <v>323.54677132915685</v>
      </c>
      <c r="AL96" s="42">
        <v>279.85901350952355</v>
      </c>
      <c r="AM96" s="42">
        <v>7457.0815794412038</v>
      </c>
      <c r="AN96" s="42">
        <v>469.3743629240663</v>
      </c>
      <c r="AO96" s="42">
        <v>2959.0209344715649</v>
      </c>
      <c r="AP96" s="42">
        <v>14843.875668416506</v>
      </c>
      <c r="AQ96" s="42">
        <v>5312.4342425917202</v>
      </c>
      <c r="AR96" s="42">
        <v>3087.7006008894805</v>
      </c>
      <c r="AS96" s="42">
        <v>3006.7509097775119</v>
      </c>
      <c r="AT96" s="42">
        <v>360.992535667114</v>
      </c>
      <c r="AU96" s="42">
        <v>139.83759123195088</v>
      </c>
      <c r="AV96" s="42">
        <v>144.91050188416682</v>
      </c>
      <c r="AW96" s="42">
        <v>0</v>
      </c>
      <c r="AX96" s="42">
        <v>6156.4851937362109</v>
      </c>
      <c r="AY96" s="42">
        <v>1472.5858202644656</v>
      </c>
      <c r="AZ96" s="42">
        <v>1738.1824363580483</v>
      </c>
      <c r="BA96" s="42">
        <v>0</v>
      </c>
      <c r="BB96" s="42">
        <v>733.28964788128735</v>
      </c>
      <c r="BC96" s="42">
        <v>500.64009930134341</v>
      </c>
      <c r="BD96" s="42">
        <v>154.45938866966938</v>
      </c>
      <c r="BE96" s="42">
        <v>316.06959846229137</v>
      </c>
      <c r="BF96" s="42">
        <v>165.73711349096376</v>
      </c>
      <c r="BG96" s="42">
        <v>925.85576644620585</v>
      </c>
      <c r="BH96" s="42">
        <v>2.0221415018401485</v>
      </c>
      <c r="BI96" s="42">
        <v>0</v>
      </c>
      <c r="BJ96" s="42">
        <v>88.230639829013057</v>
      </c>
      <c r="BK96" s="42">
        <v>0</v>
      </c>
      <c r="BL96" s="42">
        <v>178.17979010698528</v>
      </c>
      <c r="BM96" s="42">
        <v>0</v>
      </c>
      <c r="BN96" s="42">
        <v>709.58783610027035</v>
      </c>
      <c r="BO96" s="42">
        <v>135.05385301105017</v>
      </c>
      <c r="BP96" s="42">
        <v>294.98066614994411</v>
      </c>
      <c r="BQ96" s="42">
        <v>25.804508460152171</v>
      </c>
      <c r="BR96" s="42">
        <v>60.034262258410543</v>
      </c>
      <c r="BS96" s="42">
        <v>0</v>
      </c>
      <c r="BT96" s="42">
        <f t="shared" si="1"/>
        <v>80239.999999999985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29.783416963962331</v>
      </c>
      <c r="G97" s="42">
        <v>245.71212984340525</v>
      </c>
      <c r="H97" s="42">
        <v>19.119424306536779</v>
      </c>
      <c r="I97" s="42">
        <v>18.420458918625464</v>
      </c>
      <c r="J97" s="42">
        <v>11.194754038943652</v>
      </c>
      <c r="K97" s="42">
        <v>36.587198348615772</v>
      </c>
      <c r="L97" s="42">
        <v>2.9068196567029823</v>
      </c>
      <c r="M97" s="42">
        <v>107.76576263385384</v>
      </c>
      <c r="N97" s="42">
        <v>1226.8595271859822</v>
      </c>
      <c r="O97" s="42">
        <v>36.329945162367324</v>
      </c>
      <c r="P97" s="42">
        <v>17.60700172804313</v>
      </c>
      <c r="Q97" s="42">
        <v>25.261697497979917</v>
      </c>
      <c r="R97" s="42">
        <v>56.975926837850963</v>
      </c>
      <c r="S97" s="42">
        <v>852.54059292498516</v>
      </c>
      <c r="T97" s="42">
        <v>154.67771866901808</v>
      </c>
      <c r="U97" s="42">
        <v>745.97770095869964</v>
      </c>
      <c r="V97" s="42">
        <v>2.5548633744180114</v>
      </c>
      <c r="W97" s="42">
        <v>24.512553603959695</v>
      </c>
      <c r="X97" s="42">
        <v>841.97130336359612</v>
      </c>
      <c r="Y97" s="42">
        <v>46.093551667923293</v>
      </c>
      <c r="Z97" s="42">
        <v>1103.4126280233354</v>
      </c>
      <c r="AA97" s="42">
        <v>35.515781232262327</v>
      </c>
      <c r="AB97" s="42">
        <v>36.817595433003127</v>
      </c>
      <c r="AC97" s="42">
        <v>220.37127751888735</v>
      </c>
      <c r="AD97" s="42">
        <v>222.52824654204744</v>
      </c>
      <c r="AE97" s="42">
        <v>1727.3929525803651</v>
      </c>
      <c r="AF97" s="42">
        <v>676.47905651882581</v>
      </c>
      <c r="AG97" s="42">
        <v>99.629777248985192</v>
      </c>
      <c r="AH97" s="42">
        <v>389.91808900516145</v>
      </c>
      <c r="AI97" s="42">
        <v>55.985784766603487</v>
      </c>
      <c r="AJ97" s="42">
        <v>577.15317726458466</v>
      </c>
      <c r="AK97" s="42">
        <v>110.70509230859921</v>
      </c>
      <c r="AL97" s="42">
        <v>95.756844664805186</v>
      </c>
      <c r="AM97" s="42">
        <v>2551.5226166943949</v>
      </c>
      <c r="AN97" s="42">
        <v>160.60160934795911</v>
      </c>
      <c r="AO97" s="42">
        <v>1012.4616121126221</v>
      </c>
      <c r="AP97" s="42">
        <v>5078.9955941721728</v>
      </c>
      <c r="AQ97" s="42">
        <v>1817.7079029206836</v>
      </c>
      <c r="AR97" s="42">
        <v>1056.4907776348539</v>
      </c>
      <c r="AS97" s="42">
        <v>1028.792949002263</v>
      </c>
      <c r="AT97" s="42">
        <v>123.51757311491293</v>
      </c>
      <c r="AU97" s="42">
        <v>47.846972423644203</v>
      </c>
      <c r="AV97" s="42">
        <v>49.582724691298594</v>
      </c>
      <c r="AW97" s="42">
        <v>0</v>
      </c>
      <c r="AX97" s="42">
        <v>2106.5092347211821</v>
      </c>
      <c r="AY97" s="42">
        <v>503.86146180659148</v>
      </c>
      <c r="AZ97" s="42">
        <v>594.73827006742533</v>
      </c>
      <c r="BA97" s="42">
        <v>0</v>
      </c>
      <c r="BB97" s="42">
        <v>250.90313163734723</v>
      </c>
      <c r="BC97" s="42">
        <v>171.29952550247236</v>
      </c>
      <c r="BD97" s="42">
        <v>52.849981504558471</v>
      </c>
      <c r="BE97" s="42">
        <v>108.14669523656789</v>
      </c>
      <c r="BF97" s="42">
        <v>56.708779298285265</v>
      </c>
      <c r="BG97" s="42">
        <v>316.79175059547083</v>
      </c>
      <c r="BH97" s="42">
        <v>0.69189799268471175</v>
      </c>
      <c r="BI97" s="42">
        <v>0</v>
      </c>
      <c r="BJ97" s="42">
        <v>30.189085449969507</v>
      </c>
      <c r="BK97" s="42">
        <v>0</v>
      </c>
      <c r="BL97" s="42">
        <v>60.966178182792625</v>
      </c>
      <c r="BM97" s="42">
        <v>0</v>
      </c>
      <c r="BN97" s="42">
        <v>242.79329561481705</v>
      </c>
      <c r="BO97" s="42">
        <v>46.210163689162286</v>
      </c>
      <c r="BP97" s="42">
        <v>100.93088471020333</v>
      </c>
      <c r="BQ97" s="42">
        <v>8.8292968565986758</v>
      </c>
      <c r="BR97" s="42">
        <v>20.541384226129875</v>
      </c>
      <c r="BS97" s="42">
        <v>0</v>
      </c>
      <c r="BT97" s="42">
        <f t="shared" si="1"/>
        <v>27455</v>
      </c>
    </row>
    <row r="98" spans="1:72" x14ac:dyDescent="0.25">
      <c r="A98" s="10" t="s">
        <v>225</v>
      </c>
      <c r="B98" s="8" t="s">
        <v>226</v>
      </c>
      <c r="C98" s="42">
        <v>11.996831047330586</v>
      </c>
      <c r="D98" s="42">
        <v>0</v>
      </c>
      <c r="E98" s="42">
        <v>8.0802312434104726E-2</v>
      </c>
      <c r="F98" s="42">
        <v>82.596660389990689</v>
      </c>
      <c r="G98" s="42">
        <v>593.48466934513579</v>
      </c>
      <c r="H98" s="42">
        <v>48.663103883461773</v>
      </c>
      <c r="I98" s="42">
        <v>42.710219281821956</v>
      </c>
      <c r="J98" s="42">
        <v>25.698298986712022</v>
      </c>
      <c r="K98" s="42">
        <v>83.795411843415039</v>
      </c>
      <c r="L98" s="42">
        <v>6.6773711053357534</v>
      </c>
      <c r="M98" s="42">
        <v>369.4955523632002</v>
      </c>
      <c r="N98" s="42">
        <v>3377.2839113210757</v>
      </c>
      <c r="O98" s="42">
        <v>93.308126522675678</v>
      </c>
      <c r="P98" s="42">
        <v>44.301501632726549</v>
      </c>
      <c r="Q98" s="42">
        <v>59.638242269774125</v>
      </c>
      <c r="R98" s="42">
        <v>134.05987067559795</v>
      </c>
      <c r="S98" s="42">
        <v>2087.8116695393951</v>
      </c>
      <c r="T98" s="42">
        <v>367.27216461033117</v>
      </c>
      <c r="U98" s="42">
        <v>1909.337054077947</v>
      </c>
      <c r="V98" s="42">
        <v>9.3456315687950848</v>
      </c>
      <c r="W98" s="42">
        <v>62.20490173138834</v>
      </c>
      <c r="X98" s="42">
        <v>1974.8428557453915</v>
      </c>
      <c r="Y98" s="42">
        <v>109.09535379499029</v>
      </c>
      <c r="Z98" s="42">
        <v>2543.5640237650555</v>
      </c>
      <c r="AA98" s="42">
        <v>81.700148485817763</v>
      </c>
      <c r="AB98" s="42">
        <v>87.322231528920511</v>
      </c>
      <c r="AC98" s="42">
        <v>509.58298439726059</v>
      </c>
      <c r="AD98" s="42">
        <v>512.04262677728582</v>
      </c>
      <c r="AE98" s="42">
        <v>4088.5688125027527</v>
      </c>
      <c r="AF98" s="42">
        <v>1550.5724686727776</v>
      </c>
      <c r="AG98" s="42">
        <v>228.36373987758137</v>
      </c>
      <c r="AH98" s="42">
        <v>893.05158882782143</v>
      </c>
      <c r="AI98" s="42">
        <v>128.22386254321717</v>
      </c>
      <c r="AJ98" s="42">
        <v>1324.3409469534513</v>
      </c>
      <c r="AK98" s="42">
        <v>253.58947066704903</v>
      </c>
      <c r="AL98" s="42">
        <v>221.23398216150633</v>
      </c>
      <c r="AM98" s="42">
        <v>5865.0405378707665</v>
      </c>
      <c r="AN98" s="42">
        <v>368.27518936707105</v>
      </c>
      <c r="AO98" s="42">
        <v>2320.054197461749</v>
      </c>
      <c r="AP98" s="42">
        <v>11658.737313156178</v>
      </c>
      <c r="AQ98" s="42">
        <v>4168.9865804778556</v>
      </c>
      <c r="AR98" s="42">
        <v>2450.7012196907735</v>
      </c>
      <c r="AS98" s="42">
        <v>2379.2461559038852</v>
      </c>
      <c r="AT98" s="42">
        <v>283.94879978597078</v>
      </c>
      <c r="AU98" s="42">
        <v>110.696537353165</v>
      </c>
      <c r="AV98" s="42">
        <v>113.55897754831017</v>
      </c>
      <c r="AW98" s="42">
        <v>0</v>
      </c>
      <c r="AX98" s="42">
        <v>4861.5337961809619</v>
      </c>
      <c r="AY98" s="42">
        <v>1190.9057082220065</v>
      </c>
      <c r="AZ98" s="42">
        <v>1404.6286990708722</v>
      </c>
      <c r="BA98" s="42">
        <v>0</v>
      </c>
      <c r="BB98" s="42">
        <v>574.64173802062987</v>
      </c>
      <c r="BC98" s="42">
        <v>396.8956532980888</v>
      </c>
      <c r="BD98" s="42">
        <v>124.43159764934495</v>
      </c>
      <c r="BE98" s="42">
        <v>247.70193126497898</v>
      </c>
      <c r="BF98" s="42">
        <v>129.87973200787388</v>
      </c>
      <c r="BG98" s="42">
        <v>727.5881364875421</v>
      </c>
      <c r="BH98" s="42">
        <v>1.5846492726284711</v>
      </c>
      <c r="BI98" s="42">
        <v>0</v>
      </c>
      <c r="BJ98" s="42">
        <v>69.141857333603454</v>
      </c>
      <c r="BK98" s="42">
        <v>0</v>
      </c>
      <c r="BL98" s="42">
        <v>139.69236353188109</v>
      </c>
      <c r="BM98" s="42">
        <v>0</v>
      </c>
      <c r="BN98" s="42">
        <v>559.24978396485233</v>
      </c>
      <c r="BO98" s="42">
        <v>105.89619218182972</v>
      </c>
      <c r="BP98" s="42">
        <v>233.84057881914083</v>
      </c>
      <c r="BQ98" s="42">
        <v>20.22167861383809</v>
      </c>
      <c r="BR98" s="42">
        <v>47.063304254776035</v>
      </c>
      <c r="BS98" s="42">
        <v>0</v>
      </c>
      <c r="BT98" s="42">
        <f t="shared" si="1"/>
        <v>64469.999999999985</v>
      </c>
    </row>
    <row r="99" spans="1:72" x14ac:dyDescent="0.25">
      <c r="A99" s="10" t="s">
        <v>227</v>
      </c>
      <c r="B99" s="8" t="s">
        <v>228</v>
      </c>
      <c r="C99" s="42">
        <v>300.29190932992805</v>
      </c>
      <c r="D99" s="42">
        <v>1.632006449493443</v>
      </c>
      <c r="E99" s="42">
        <v>2.2130343799524654</v>
      </c>
      <c r="F99" s="42">
        <v>740.36227541576955</v>
      </c>
      <c r="G99" s="42">
        <v>4153.5629166272029</v>
      </c>
      <c r="H99" s="42">
        <v>381.80314533008652</v>
      </c>
      <c r="I99" s="42">
        <v>254.32520847596095</v>
      </c>
      <c r="J99" s="42">
        <v>152.63044615827044</v>
      </c>
      <c r="K99" s="42">
        <v>478.1804301914417</v>
      </c>
      <c r="L99" s="42">
        <v>41.995606412011483</v>
      </c>
      <c r="M99" s="42">
        <v>4554.714428999654</v>
      </c>
      <c r="N99" s="42">
        <v>33225.568022278596</v>
      </c>
      <c r="O99" s="42">
        <v>734.45179675614247</v>
      </c>
      <c r="P99" s="42">
        <v>338.13007955612238</v>
      </c>
      <c r="Q99" s="42">
        <v>376.87095054361055</v>
      </c>
      <c r="R99" s="42">
        <v>842.29508174470368</v>
      </c>
      <c r="S99" s="42">
        <v>15008.189768496017</v>
      </c>
      <c r="T99" s="42">
        <v>2432.1233208601357</v>
      </c>
      <c r="U99" s="42">
        <v>15028.144763395345</v>
      </c>
      <c r="V99" s="42">
        <v>134.07016694925312</v>
      </c>
      <c r="W99" s="42">
        <v>476.86443780882257</v>
      </c>
      <c r="X99" s="42">
        <v>13561.747799328423</v>
      </c>
      <c r="Y99" s="42">
        <v>684.68765296194852</v>
      </c>
      <c r="Z99" s="42">
        <v>14813.908917512545</v>
      </c>
      <c r="AA99" s="42">
        <v>471.49580840652197</v>
      </c>
      <c r="AB99" s="42">
        <v>598.51672099189659</v>
      </c>
      <c r="AC99" s="42">
        <v>2994.401950911074</v>
      </c>
      <c r="AD99" s="42">
        <v>2978.0195916202238</v>
      </c>
      <c r="AE99" s="42">
        <v>26305.732513781855</v>
      </c>
      <c r="AF99" s="42">
        <v>8849.728698654455</v>
      </c>
      <c r="AG99" s="42">
        <v>1307.1247499615092</v>
      </c>
      <c r="AH99" s="42">
        <v>5083.6446760023937</v>
      </c>
      <c r="AI99" s="42">
        <v>729.84215042907624</v>
      </c>
      <c r="AJ99" s="42">
        <v>7582.9646717215837</v>
      </c>
      <c r="AK99" s="42">
        <v>1447.5843084705416</v>
      </c>
      <c r="AL99" s="42">
        <v>1294.4140943016737</v>
      </c>
      <c r="AM99" s="42">
        <v>33789.771468147374</v>
      </c>
      <c r="AN99" s="42">
        <v>2105.23904655056</v>
      </c>
      <c r="AO99" s="42">
        <v>13240.462761751623</v>
      </c>
      <c r="AP99" s="42">
        <v>66897.853266058693</v>
      </c>
      <c r="AQ99" s="42">
        <v>23940.576232742325</v>
      </c>
      <c r="AR99" s="42">
        <v>14610.982391737809</v>
      </c>
      <c r="AS99" s="42">
        <v>13961.743744388581</v>
      </c>
      <c r="AT99" s="42">
        <v>1635.7071335994713</v>
      </c>
      <c r="AU99" s="42">
        <v>650.13853768117974</v>
      </c>
      <c r="AV99" s="42">
        <v>646.37054858998329</v>
      </c>
      <c r="AW99" s="42">
        <v>0</v>
      </c>
      <c r="AX99" s="42">
        <v>28408.180712578931</v>
      </c>
      <c r="AY99" s="42">
        <v>7604.9493370713253</v>
      </c>
      <c r="AZ99" s="42">
        <v>8876.585540186401</v>
      </c>
      <c r="BA99" s="42">
        <v>0</v>
      </c>
      <c r="BB99" s="42">
        <v>3270.8245835436651</v>
      </c>
      <c r="BC99" s="42">
        <v>2345.966338443659</v>
      </c>
      <c r="BD99" s="42">
        <v>776.61915441311885</v>
      </c>
      <c r="BE99" s="42">
        <v>1410.161367450756</v>
      </c>
      <c r="BF99" s="42">
        <v>739.2672551400467</v>
      </c>
      <c r="BG99" s="42">
        <v>4182.0769122367365</v>
      </c>
      <c r="BH99" s="42">
        <v>9.019723863186762</v>
      </c>
      <c r="BI99" s="42">
        <v>0</v>
      </c>
      <c r="BJ99" s="42">
        <v>393.55109758926017</v>
      </c>
      <c r="BK99" s="42">
        <v>0</v>
      </c>
      <c r="BL99" s="42">
        <v>801.40343569887636</v>
      </c>
      <c r="BM99" s="42">
        <v>0</v>
      </c>
      <c r="BN99" s="42">
        <v>3243.9567021053517</v>
      </c>
      <c r="BO99" s="42">
        <v>603.86062114386073</v>
      </c>
      <c r="BP99" s="42">
        <v>1442.0721754922483</v>
      </c>
      <c r="BQ99" s="42">
        <v>115.10052116730563</v>
      </c>
      <c r="BR99" s="42">
        <v>268.32528941344435</v>
      </c>
      <c r="BS99" s="42">
        <v>0</v>
      </c>
      <c r="BT99" s="42">
        <f t="shared" si="1"/>
        <v>404333.00000000017</v>
      </c>
    </row>
    <row r="100" spans="1:72" x14ac:dyDescent="0.25">
      <c r="A100" s="10" t="s">
        <v>229</v>
      </c>
      <c r="B100" s="8" t="s">
        <v>230</v>
      </c>
      <c r="C100" s="42">
        <v>11.526777837923998</v>
      </c>
      <c r="D100" s="42">
        <v>0</v>
      </c>
      <c r="E100" s="42">
        <v>0</v>
      </c>
      <c r="F100" s="42">
        <v>60.852687470915939</v>
      </c>
      <c r="G100" s="42">
        <v>60.439355231595897</v>
      </c>
      <c r="H100" s="42">
        <v>2.6778355480132601</v>
      </c>
      <c r="I100" s="42">
        <v>0.10728845608415861</v>
      </c>
      <c r="J100" s="42">
        <v>0</v>
      </c>
      <c r="K100" s="42">
        <v>0.23717917647773787</v>
      </c>
      <c r="L100" s="42">
        <v>8.8252099123858478</v>
      </c>
      <c r="M100" s="42">
        <v>8.3949259748337415</v>
      </c>
      <c r="N100" s="42">
        <v>17.946364888453928</v>
      </c>
      <c r="O100" s="42">
        <v>1.1486021462781453</v>
      </c>
      <c r="P100" s="42">
        <v>0.49470039083395428</v>
      </c>
      <c r="Q100" s="42">
        <v>0.67198356689172756</v>
      </c>
      <c r="R100" s="42">
        <v>0.46418733401623646</v>
      </c>
      <c r="S100" s="42">
        <v>28.037636422141318</v>
      </c>
      <c r="T100" s="42">
        <v>2.8252830386775781E-2</v>
      </c>
      <c r="U100" s="42">
        <v>66.305476004087382</v>
      </c>
      <c r="V100" s="42">
        <v>0</v>
      </c>
      <c r="W100" s="42">
        <v>2.0081122075524744</v>
      </c>
      <c r="X100" s="42">
        <v>0.9735791966513142</v>
      </c>
      <c r="Y100" s="42">
        <v>0</v>
      </c>
      <c r="Z100" s="42">
        <v>19.236158887280361</v>
      </c>
      <c r="AA100" s="42">
        <v>0</v>
      </c>
      <c r="AB100" s="42">
        <v>0</v>
      </c>
      <c r="AC100" s="42">
        <v>3.975540339347992</v>
      </c>
      <c r="AD100" s="42">
        <v>0</v>
      </c>
      <c r="AE100" s="42">
        <v>6.7324115130586346</v>
      </c>
      <c r="AF100" s="42">
        <v>0</v>
      </c>
      <c r="AG100" s="42">
        <v>0</v>
      </c>
      <c r="AH100" s="42">
        <v>0</v>
      </c>
      <c r="AI100" s="42">
        <v>0</v>
      </c>
      <c r="AJ100" s="42">
        <v>9892.6993241521668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1.1418214669853191</v>
      </c>
      <c r="AR100" s="42">
        <v>0</v>
      </c>
      <c r="AS100" s="42">
        <v>0</v>
      </c>
      <c r="AT100" s="42">
        <v>0</v>
      </c>
      <c r="AU100" s="42">
        <v>2168.4354695900329</v>
      </c>
      <c r="AV100" s="42">
        <v>0</v>
      </c>
      <c r="AW100" s="42">
        <v>0</v>
      </c>
      <c r="AX100" s="42">
        <v>13.247985887518013</v>
      </c>
      <c r="AY100" s="42">
        <v>4149.1018478857313</v>
      </c>
      <c r="AZ100" s="42">
        <v>178.06197367738122</v>
      </c>
      <c r="BA100" s="42">
        <v>202415.14894218487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575637.88646226563</v>
      </c>
      <c r="BJ100" s="42">
        <v>0</v>
      </c>
      <c r="BK100" s="42">
        <v>340683.89324237895</v>
      </c>
      <c r="BL100" s="42">
        <v>441344.9854762266</v>
      </c>
      <c r="BM100" s="42">
        <v>1656.4081837385145</v>
      </c>
      <c r="BN100" s="42">
        <v>32044.09893468986</v>
      </c>
      <c r="BO100" s="42">
        <v>290.61506293474667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1610776.808992414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3570.1349832471278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782.55762913938236</v>
      </c>
      <c r="AV101" s="42">
        <v>0</v>
      </c>
      <c r="AW101" s="42">
        <v>0</v>
      </c>
      <c r="AX101" s="42">
        <v>0</v>
      </c>
      <c r="AY101" s="42">
        <v>223.66542702467655</v>
      </c>
      <c r="AZ101" s="42">
        <v>0</v>
      </c>
      <c r="BA101" s="42">
        <v>15177.185568380919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161055.9385542307</v>
      </c>
      <c r="BJ101" s="42">
        <v>0</v>
      </c>
      <c r="BK101" s="42">
        <v>105173.99043362419</v>
      </c>
      <c r="BL101" s="42">
        <v>24764.196893417524</v>
      </c>
      <c r="BM101" s="42">
        <v>346.0271701578809</v>
      </c>
      <c r="BN101" s="42">
        <v>8309.4244832641398</v>
      </c>
      <c r="BO101" s="42">
        <v>104.87885751352546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319508.00000000006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1.0620275071105127</v>
      </c>
      <c r="G102" s="42">
        <v>8.7616891319138137</v>
      </c>
      <c r="H102" s="42">
        <v>0.68176712424328934</v>
      </c>
      <c r="I102" s="42">
        <v>0.65684317178416785</v>
      </c>
      <c r="J102" s="42">
        <v>0.39918645799037827</v>
      </c>
      <c r="K102" s="42">
        <v>1.3046391252338316</v>
      </c>
      <c r="L102" s="42">
        <v>0.10365239278500163</v>
      </c>
      <c r="M102" s="42">
        <v>3.8427492849587659</v>
      </c>
      <c r="N102" s="42">
        <v>43.747786454746922</v>
      </c>
      <c r="O102" s="42">
        <v>1.2954659010729417</v>
      </c>
      <c r="P102" s="42">
        <v>0.62783663055014483</v>
      </c>
      <c r="Q102" s="42">
        <v>0.90079045166717686</v>
      </c>
      <c r="R102" s="42">
        <v>2.0316675423149189</v>
      </c>
      <c r="S102" s="42">
        <v>30.400190875015866</v>
      </c>
      <c r="T102" s="42">
        <v>5.5155522337267788</v>
      </c>
      <c r="U102" s="42">
        <v>26.600333973358843</v>
      </c>
      <c r="V102" s="42">
        <v>9.1102212476970798E-2</v>
      </c>
      <c r="W102" s="42">
        <v>0.87407721647337622</v>
      </c>
      <c r="X102" s="42">
        <v>30.023307448295782</v>
      </c>
      <c r="Y102" s="42">
        <v>1.6436199993770499</v>
      </c>
      <c r="Z102" s="42">
        <v>39.3458737146183</v>
      </c>
      <c r="AA102" s="42">
        <v>1.2664341586736414</v>
      </c>
      <c r="AB102" s="42">
        <v>1.3128547051141892</v>
      </c>
      <c r="AC102" s="42">
        <v>7.8580761497355942</v>
      </c>
      <c r="AD102" s="42">
        <v>7.9349901061615178</v>
      </c>
      <c r="AE102" s="42">
        <v>61.595982537832001</v>
      </c>
      <c r="AF102" s="42">
        <v>24.122126983497743</v>
      </c>
      <c r="AG102" s="42">
        <v>3.5526334702879807</v>
      </c>
      <c r="AH102" s="42">
        <v>13.903835699728759</v>
      </c>
      <c r="AI102" s="42">
        <v>1.9963607097616032</v>
      </c>
      <c r="AJ102" s="42">
        <v>20.580330014278946</v>
      </c>
      <c r="AK102" s="42">
        <v>3.9475609313465174</v>
      </c>
      <c r="AL102" s="42">
        <v>3.4145310845690875</v>
      </c>
      <c r="AM102" s="42">
        <v>90.983086568705616</v>
      </c>
      <c r="AN102" s="42">
        <v>5.7267884010800207</v>
      </c>
      <c r="AO102" s="42">
        <v>36.102710553933967</v>
      </c>
      <c r="AP102" s="42">
        <v>181.10860268419441</v>
      </c>
      <c r="AQ102" s="42">
        <v>64.816464649766871</v>
      </c>
      <c r="AR102" s="42">
        <v>37.672717949536406</v>
      </c>
      <c r="AS102" s="42">
        <v>36.685059081158826</v>
      </c>
      <c r="AT102" s="42">
        <v>4.4044328566563387</v>
      </c>
      <c r="AU102" s="42">
        <v>1.7061440904297096</v>
      </c>
      <c r="AV102" s="42">
        <v>1.7680381523504398</v>
      </c>
      <c r="AW102" s="42">
        <v>0</v>
      </c>
      <c r="AX102" s="42">
        <v>75.114643627464488</v>
      </c>
      <c r="AY102" s="42">
        <v>17.966868370375273</v>
      </c>
      <c r="AZ102" s="42">
        <v>21.207385408705498</v>
      </c>
      <c r="BA102" s="42">
        <v>0</v>
      </c>
      <c r="BB102" s="42">
        <v>8.9467916908746297</v>
      </c>
      <c r="BC102" s="42">
        <v>6.1082584398805482</v>
      </c>
      <c r="BD102" s="42">
        <v>1.8845431394267984</v>
      </c>
      <c r="BE102" s="42">
        <v>3.8563327130431606</v>
      </c>
      <c r="BF102" s="42">
        <v>2.0221415018401485</v>
      </c>
      <c r="BG102" s="42">
        <v>11.296271128499944</v>
      </c>
      <c r="BH102" s="42">
        <v>2.4671940806349768E-2</v>
      </c>
      <c r="BI102" s="42">
        <v>0</v>
      </c>
      <c r="BJ102" s="42">
        <v>1.0764929759796085</v>
      </c>
      <c r="BK102" s="42">
        <v>0</v>
      </c>
      <c r="BL102" s="42">
        <v>2.1739533214698228</v>
      </c>
      <c r="BM102" s="42">
        <v>0</v>
      </c>
      <c r="BN102" s="42">
        <v>8.6576083193191007</v>
      </c>
      <c r="BO102" s="42">
        <v>1.6477781916477829</v>
      </c>
      <c r="BP102" s="42">
        <v>3.5990288155632513</v>
      </c>
      <c r="BQ102" s="42">
        <v>0.31483815780768915</v>
      </c>
      <c r="BR102" s="42">
        <v>0.73247186878095605</v>
      </c>
      <c r="BS102" s="42">
        <v>0</v>
      </c>
      <c r="BT102" s="42">
        <f t="shared" si="1"/>
        <v>978.99999999999977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51.381954353198978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11.262694707026441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72.167801042117887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2199.8312190528368</v>
      </c>
      <c r="BJ103" s="42">
        <v>0</v>
      </c>
      <c r="BK103" s="42">
        <v>1509.3974226267828</v>
      </c>
      <c r="BL103" s="42">
        <v>15.759328207676173</v>
      </c>
      <c r="BM103" s="42">
        <v>4.3425235262143183</v>
      </c>
      <c r="BN103" s="42">
        <v>111.34762317289646</v>
      </c>
      <c r="BO103" s="42">
        <v>1.5094333112509664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3977.0000000000009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1032.4969233317197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226.31871013495729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1542.0569571372021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44240.457007872144</v>
      </c>
      <c r="BJ104" s="42">
        <v>0</v>
      </c>
      <c r="BK104" s="42">
        <v>42958.921819891431</v>
      </c>
      <c r="BL104" s="42">
        <v>316.67650818321573</v>
      </c>
      <c r="BM104" s="42">
        <v>87.261028443787652</v>
      </c>
      <c r="BN104" s="42">
        <v>2237.4796714823219</v>
      </c>
      <c r="BO104" s="42">
        <v>30.331373523241698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92672.000000000015</v>
      </c>
    </row>
    <row r="105" spans="1:72" x14ac:dyDescent="0.25">
      <c r="A105" s="10" t="s">
        <v>239</v>
      </c>
      <c r="B105" s="8" t="s">
        <v>240</v>
      </c>
      <c r="C105" s="42">
        <v>6344.3524117588477</v>
      </c>
      <c r="D105" s="42">
        <v>0</v>
      </c>
      <c r="E105" s="42">
        <v>0</v>
      </c>
      <c r="F105" s="42">
        <v>33479.620203025166</v>
      </c>
      <c r="G105" s="42">
        <v>33269.593972048453</v>
      </c>
      <c r="H105" s="42">
        <v>1473.8496529441661</v>
      </c>
      <c r="I105" s="42">
        <v>56.002602347923634</v>
      </c>
      <c r="J105" s="42">
        <v>0</v>
      </c>
      <c r="K105" s="42">
        <v>131.98260243153786</v>
      </c>
      <c r="L105" s="42">
        <v>4849.5264911922068</v>
      </c>
      <c r="M105" s="42">
        <v>4624.5172119137278</v>
      </c>
      <c r="N105" s="42">
        <v>9882.9768189287479</v>
      </c>
      <c r="O105" s="42">
        <v>626.95030589379985</v>
      </c>
      <c r="P105" s="42">
        <v>281.94486282519728</v>
      </c>
      <c r="Q105" s="42">
        <v>360.98736125715504</v>
      </c>
      <c r="R105" s="42">
        <v>254.97537588201496</v>
      </c>
      <c r="S105" s="42">
        <v>15424.446047343738</v>
      </c>
      <c r="T105" s="42">
        <v>24.971747169613224</v>
      </c>
      <c r="U105" s="42">
        <v>36474.332282280353</v>
      </c>
      <c r="V105" s="42">
        <v>0</v>
      </c>
      <c r="W105" s="42">
        <v>1114.8600314605801</v>
      </c>
      <c r="X105" s="42">
        <v>549.90554723541106</v>
      </c>
      <c r="Y105" s="42">
        <v>0</v>
      </c>
      <c r="Z105" s="42">
        <v>10595.895823774006</v>
      </c>
      <c r="AA105" s="42">
        <v>0</v>
      </c>
      <c r="AB105" s="42">
        <v>0</v>
      </c>
      <c r="AC105" s="42">
        <v>2193.7607469969171</v>
      </c>
      <c r="AD105" s="42">
        <v>0</v>
      </c>
      <c r="AE105" s="42">
        <v>3698.6412551193935</v>
      </c>
      <c r="AF105" s="42">
        <v>0</v>
      </c>
      <c r="AG105" s="42">
        <v>0</v>
      </c>
      <c r="AH105" s="42">
        <v>0</v>
      </c>
      <c r="AI105" s="42">
        <v>0</v>
      </c>
      <c r="AJ105" s="42">
        <v>8150.2993970876769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620.95708657309274</v>
      </c>
      <c r="AR105" s="42">
        <v>0</v>
      </c>
      <c r="AS105" s="42">
        <v>0</v>
      </c>
      <c r="AT105" s="42">
        <v>0</v>
      </c>
      <c r="AU105" s="42">
        <v>1786.5091944394903</v>
      </c>
      <c r="AV105" s="42">
        <v>0</v>
      </c>
      <c r="AW105" s="42">
        <v>0</v>
      </c>
      <c r="AX105" s="42">
        <v>7283.2795657693705</v>
      </c>
      <c r="AY105" s="42">
        <v>4143.9028715787872</v>
      </c>
      <c r="AZ105" s="42">
        <v>98017.961065650539</v>
      </c>
      <c r="BA105" s="42">
        <v>132752.16585311457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399278.75772315857</v>
      </c>
      <c r="BJ105" s="42">
        <v>0</v>
      </c>
      <c r="BK105" s="42">
        <v>15923753.655232739</v>
      </c>
      <c r="BL105" s="42">
        <v>19824.055560858182</v>
      </c>
      <c r="BM105" s="42">
        <v>720.17605430124547</v>
      </c>
      <c r="BN105" s="42">
        <v>18067.578346464496</v>
      </c>
      <c r="BO105" s="42">
        <v>239.42906729601415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16780352.820372857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3.2428641042627468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0.71082131542962956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4.55471915050832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138.83772591960323</v>
      </c>
      <c r="BJ106" s="42">
        <v>0</v>
      </c>
      <c r="BK106" s="42">
        <v>95.262447342047395</v>
      </c>
      <c r="BL106" s="42">
        <v>0.9946168921616092</v>
      </c>
      <c r="BM106" s="42">
        <v>0.27406924945431077</v>
      </c>
      <c r="BN106" s="42">
        <v>7.0274713141556484</v>
      </c>
      <c r="BO106" s="42">
        <v>9.5264712377166855E-2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251.00000000000009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46.338679258153888</v>
      </c>
      <c r="G107" s="42">
        <v>382.29245450340193</v>
      </c>
      <c r="H107" s="42">
        <v>29.747052583428342</v>
      </c>
      <c r="I107" s="42">
        <v>28.659563764997461</v>
      </c>
      <c r="J107" s="42">
        <v>17.417414442816135</v>
      </c>
      <c r="K107" s="42">
        <v>56.924376785994227</v>
      </c>
      <c r="L107" s="42">
        <v>4.522590000208508</v>
      </c>
      <c r="M107" s="42">
        <v>167.66790444974325</v>
      </c>
      <c r="N107" s="42">
        <v>1908.8155732389882</v>
      </c>
      <c r="O107" s="42">
        <v>56.524128120767898</v>
      </c>
      <c r="P107" s="42">
        <v>27.393942298855961</v>
      </c>
      <c r="Q107" s="42">
        <v>39.303539257829541</v>
      </c>
      <c r="R107" s="42">
        <v>88.646282673671166</v>
      </c>
      <c r="S107" s="42">
        <v>1326.4295744812846</v>
      </c>
      <c r="T107" s="42">
        <v>240.65610747280192</v>
      </c>
      <c r="U107" s="42">
        <v>1160.6331624167481</v>
      </c>
      <c r="V107" s="42">
        <v>3.9749970461351221</v>
      </c>
      <c r="W107" s="42">
        <v>38.137979957994624</v>
      </c>
      <c r="X107" s="42">
        <v>1309.9852920954061</v>
      </c>
      <c r="Y107" s="42">
        <v>71.714884467201287</v>
      </c>
      <c r="Z107" s="42">
        <v>1716.7500935583607</v>
      </c>
      <c r="AA107" s="42">
        <v>55.257407070381269</v>
      </c>
      <c r="AB107" s="42">
        <v>57.282841249905722</v>
      </c>
      <c r="AC107" s="42">
        <v>342.8657618101181</v>
      </c>
      <c r="AD107" s="42">
        <v>346.22169292624659</v>
      </c>
      <c r="AE107" s="42">
        <v>2687.5730235812375</v>
      </c>
      <c r="AF107" s="42">
        <v>1052.5033465036665</v>
      </c>
      <c r="AG107" s="42">
        <v>155.00949061983798</v>
      </c>
      <c r="AH107" s="42">
        <v>606.65602221615291</v>
      </c>
      <c r="AI107" s="42">
        <v>87.105765146247847</v>
      </c>
      <c r="AJ107" s="42">
        <v>897.96667710923327</v>
      </c>
      <c r="AK107" s="42">
        <v>172.2410753252276</v>
      </c>
      <c r="AL107" s="42">
        <v>148.98376895654047</v>
      </c>
      <c r="AM107" s="42">
        <v>3969.7993114084052</v>
      </c>
      <c r="AN107" s="42">
        <v>249.8728226154588</v>
      </c>
      <c r="AO107" s="42">
        <v>1575.2434974686857</v>
      </c>
      <c r="AP107" s="42">
        <v>7902.1808705393742</v>
      </c>
      <c r="AQ107" s="42">
        <v>2828.089993850298</v>
      </c>
      <c r="AR107" s="42">
        <v>1643.7464963558702</v>
      </c>
      <c r="AS107" s="42">
        <v>1600.6526902050871</v>
      </c>
      <c r="AT107" s="42">
        <v>192.17543810514007</v>
      </c>
      <c r="AU107" s="42">
        <v>74.442952979362076</v>
      </c>
      <c r="AV107" s="42">
        <v>77.14353188539468</v>
      </c>
      <c r="AW107" s="42">
        <v>0</v>
      </c>
      <c r="AX107" s="42">
        <v>3277.4230001948649</v>
      </c>
      <c r="AY107" s="42">
        <v>783.93539255255371</v>
      </c>
      <c r="AZ107" s="42">
        <v>925.32653229649031</v>
      </c>
      <c r="BA107" s="42">
        <v>0</v>
      </c>
      <c r="BB107" s="42">
        <v>390.36890078386176</v>
      </c>
      <c r="BC107" s="42">
        <v>266.51722933395047</v>
      </c>
      <c r="BD107" s="42">
        <v>82.2269098506181</v>
      </c>
      <c r="BE107" s="42">
        <v>168.26058035786684</v>
      </c>
      <c r="BF107" s="42">
        <v>88.230639829013057</v>
      </c>
      <c r="BG107" s="42">
        <v>492.8820403728331</v>
      </c>
      <c r="BH107" s="42">
        <v>1.0764929759796085</v>
      </c>
      <c r="BI107" s="42">
        <v>0</v>
      </c>
      <c r="BJ107" s="42">
        <v>46.969840614856949</v>
      </c>
      <c r="BK107" s="42">
        <v>0</v>
      </c>
      <c r="BL107" s="42">
        <v>94.854535321659796</v>
      </c>
      <c r="BM107" s="42">
        <v>0</v>
      </c>
      <c r="BN107" s="42">
        <v>377.75117157102625</v>
      </c>
      <c r="BO107" s="42">
        <v>71.896315867647289</v>
      </c>
      <c r="BP107" s="42">
        <v>157.0338252151173</v>
      </c>
      <c r="BQ107" s="42">
        <v>13.737105974375126</v>
      </c>
      <c r="BR107" s="42">
        <v>31.959416084624433</v>
      </c>
      <c r="BS107" s="42">
        <v>0</v>
      </c>
      <c r="BT107" s="42">
        <f t="shared" si="1"/>
        <v>42716.000000000022</v>
      </c>
    </row>
    <row r="108" spans="1:72" x14ac:dyDescent="0.25">
      <c r="A108" s="10" t="s">
        <v>244</v>
      </c>
      <c r="B108" s="8" t="s">
        <v>245</v>
      </c>
      <c r="C108" s="42">
        <v>26.770518994184897</v>
      </c>
      <c r="D108" s="42">
        <v>1.8404552879472191</v>
      </c>
      <c r="E108" s="42">
        <v>0.39511323029905648</v>
      </c>
      <c r="F108" s="42">
        <v>37.31811706274371</v>
      </c>
      <c r="G108" s="42">
        <v>389.85019758284272</v>
      </c>
      <c r="H108" s="42">
        <v>31.883690257891402</v>
      </c>
      <c r="I108" s="42">
        <v>11.204794741511485</v>
      </c>
      <c r="J108" s="42">
        <v>11.342960057794333</v>
      </c>
      <c r="K108" s="42">
        <v>18.795730975650322</v>
      </c>
      <c r="L108" s="42">
        <v>5.4920217549647123</v>
      </c>
      <c r="M108" s="42">
        <v>414.20998249327101</v>
      </c>
      <c r="N108" s="42">
        <v>5266.1273641957705</v>
      </c>
      <c r="O108" s="42">
        <v>48.84433065829721</v>
      </c>
      <c r="P108" s="42">
        <v>27.484386485302871</v>
      </c>
      <c r="Q108" s="42">
        <v>19.339941242222103</v>
      </c>
      <c r="R108" s="42">
        <v>46.619864392971323</v>
      </c>
      <c r="S108" s="42">
        <v>1281.6785457854389</v>
      </c>
      <c r="T108" s="42">
        <v>204.10369538690941</v>
      </c>
      <c r="U108" s="42">
        <v>1115.0604179447009</v>
      </c>
      <c r="V108" s="42">
        <v>24.012526614909284</v>
      </c>
      <c r="W108" s="42">
        <v>31.433726819255739</v>
      </c>
      <c r="X108" s="42">
        <v>2108.3470452774754</v>
      </c>
      <c r="Y108" s="42">
        <v>24.743727112911575</v>
      </c>
      <c r="Z108" s="42">
        <v>582.73939503439317</v>
      </c>
      <c r="AA108" s="42">
        <v>17.176183001614568</v>
      </c>
      <c r="AB108" s="42">
        <v>73.257195454682886</v>
      </c>
      <c r="AC108" s="42">
        <v>115.48100996524609</v>
      </c>
      <c r="AD108" s="42">
        <v>130.80601264492213</v>
      </c>
      <c r="AE108" s="42">
        <v>1652.931247510458</v>
      </c>
      <c r="AF108" s="42">
        <v>324.84908979156768</v>
      </c>
      <c r="AG108" s="42">
        <v>52.083378097453895</v>
      </c>
      <c r="AH108" s="42">
        <v>185.64381667003522</v>
      </c>
      <c r="AI108" s="42">
        <v>26.65212918956502</v>
      </c>
      <c r="AJ108" s="42">
        <v>373.06832682372004</v>
      </c>
      <c r="AK108" s="42">
        <v>56.573743136651345</v>
      </c>
      <c r="AL108" s="42">
        <v>47.598280663071357</v>
      </c>
      <c r="AM108" s="42">
        <v>1255.7722590646927</v>
      </c>
      <c r="AN108" s="42">
        <v>77.831113963683322</v>
      </c>
      <c r="AO108" s="42">
        <v>497.40754740715158</v>
      </c>
      <c r="AP108" s="42">
        <v>2507.6798373273455</v>
      </c>
      <c r="AQ108" s="42">
        <v>987.67879700090657</v>
      </c>
      <c r="AR108" s="42">
        <v>641.76557138879321</v>
      </c>
      <c r="AS108" s="42">
        <v>512.07418361094142</v>
      </c>
      <c r="AT108" s="42">
        <v>60.078153500953107</v>
      </c>
      <c r="AU108" s="42">
        <v>44.7525518895064</v>
      </c>
      <c r="AV108" s="42">
        <v>23.603941421062562</v>
      </c>
      <c r="AW108" s="42">
        <v>0</v>
      </c>
      <c r="AX108" s="42">
        <v>1108.9634387293199</v>
      </c>
      <c r="AY108" s="42">
        <v>13039.921689078867</v>
      </c>
      <c r="AZ108" s="42">
        <v>445.12643129407343</v>
      </c>
      <c r="BA108" s="42">
        <v>572231.55996090197</v>
      </c>
      <c r="BB108" s="42">
        <v>119.44286761974608</v>
      </c>
      <c r="BC108" s="42">
        <v>90.042923489381323</v>
      </c>
      <c r="BD108" s="42">
        <v>35.892125151976202</v>
      </c>
      <c r="BE108" s="42">
        <v>51.494133242480999</v>
      </c>
      <c r="BF108" s="42">
        <v>26.996311980644272</v>
      </c>
      <c r="BG108" s="42">
        <v>156.71733141989094</v>
      </c>
      <c r="BH108" s="42">
        <v>0.32937923017261639</v>
      </c>
      <c r="BI108" s="42">
        <v>466108.14218606713</v>
      </c>
      <c r="BJ108" s="42">
        <v>14.371566083813567</v>
      </c>
      <c r="BK108" s="42">
        <v>19587.537180482141</v>
      </c>
      <c r="BL108" s="42">
        <v>1332478.2840568942</v>
      </c>
      <c r="BM108" s="42">
        <v>2501.8677628960186</v>
      </c>
      <c r="BN108" s="42">
        <v>32572.043131922001</v>
      </c>
      <c r="BO108" s="42">
        <v>24.877706020674598</v>
      </c>
      <c r="BP108" s="42">
        <v>120.84714258068433</v>
      </c>
      <c r="BQ108" s="42">
        <v>4.203201963786003</v>
      </c>
      <c r="BR108" s="42">
        <v>9.9365540370080279</v>
      </c>
      <c r="BS108" s="42">
        <v>0</v>
      </c>
      <c r="BT108" s="42">
        <f t="shared" si="1"/>
        <v>2462123</v>
      </c>
    </row>
    <row r="109" spans="1:72" x14ac:dyDescent="0.25">
      <c r="A109" s="10" t="s">
        <v>246</v>
      </c>
      <c r="B109" s="8" t="s">
        <v>247</v>
      </c>
      <c r="C109" s="42">
        <v>3.2072893956140334</v>
      </c>
      <c r="D109" s="42">
        <v>0.33205731408674255</v>
      </c>
      <c r="E109" s="42">
        <v>6.0357579471007242E-2</v>
      </c>
      <c r="F109" s="42">
        <v>81.630805752774279</v>
      </c>
      <c r="G109" s="42">
        <v>700.1356472944799</v>
      </c>
      <c r="H109" s="42">
        <v>54.422743933543678</v>
      </c>
      <c r="I109" s="42">
        <v>49.477104290858001</v>
      </c>
      <c r="J109" s="42">
        <v>30.92180550903009</v>
      </c>
      <c r="K109" s="42">
        <v>97.788778672028741</v>
      </c>
      <c r="L109" s="42">
        <v>8.4879915447682812</v>
      </c>
      <c r="M109" s="42">
        <v>336.1821413412984</v>
      </c>
      <c r="N109" s="42">
        <v>4038.7599234490835</v>
      </c>
      <c r="O109" s="42">
        <v>101.1800786337519</v>
      </c>
      <c r="P109" s="42">
        <v>49.848279506953773</v>
      </c>
      <c r="Q109" s="42">
        <v>68.425380322213613</v>
      </c>
      <c r="R109" s="42">
        <v>154.93060029336985</v>
      </c>
      <c r="S109" s="42">
        <v>2412.5657707839182</v>
      </c>
      <c r="T109" s="42">
        <v>434.14402168479205</v>
      </c>
      <c r="U109" s="42">
        <v>2098.6932489101277</v>
      </c>
      <c r="V109" s="42">
        <v>10.451475091580303</v>
      </c>
      <c r="W109" s="42">
        <v>68.09527440073839</v>
      </c>
      <c r="X109" s="42">
        <v>2546.4507172576</v>
      </c>
      <c r="Y109" s="42">
        <v>122.91186449980657</v>
      </c>
      <c r="Z109" s="42">
        <v>2949.8015907833237</v>
      </c>
      <c r="AA109" s="42">
        <v>94.683740357465268</v>
      </c>
      <c r="AB109" s="42">
        <v>107.8035657175584</v>
      </c>
      <c r="AC109" s="42">
        <v>588.75067031945571</v>
      </c>
      <c r="AD109" s="42">
        <v>597.41626740134313</v>
      </c>
      <c r="AE109" s="42">
        <v>4737.1240571781227</v>
      </c>
      <c r="AF109" s="42">
        <v>1803.8074559165316</v>
      </c>
      <c r="AG109" s="42">
        <v>266.42434764537779</v>
      </c>
      <c r="AH109" s="42">
        <v>1039.5077221619829</v>
      </c>
      <c r="AI109" s="42">
        <v>149.25600182869334</v>
      </c>
      <c r="AJ109" s="42">
        <v>1538.6687181462034</v>
      </c>
      <c r="AK109" s="42">
        <v>295.82855690262579</v>
      </c>
      <c r="AL109" s="42">
        <v>255.38728899047314</v>
      </c>
      <c r="AM109" s="42">
        <v>6806.7999076451197</v>
      </c>
      <c r="AN109" s="42">
        <v>428.34528203024223</v>
      </c>
      <c r="AO109" s="42">
        <v>2701.8023446063712</v>
      </c>
      <c r="AP109" s="42">
        <v>13553.05245485094</v>
      </c>
      <c r="AQ109" s="42">
        <v>4867.2183010891858</v>
      </c>
      <c r="AR109" s="42">
        <v>2837.4143340544024</v>
      </c>
      <c r="AS109" s="42">
        <v>2743.6374697941592</v>
      </c>
      <c r="AT109" s="42">
        <v>329.38067109842859</v>
      </c>
      <c r="AU109" s="42">
        <v>127.55823345752007</v>
      </c>
      <c r="AV109" s="42">
        <v>132.18568388471715</v>
      </c>
      <c r="AW109" s="42">
        <v>0</v>
      </c>
      <c r="AX109" s="42">
        <v>5630.0214662100379</v>
      </c>
      <c r="AY109" s="42">
        <v>1376.0317945959553</v>
      </c>
      <c r="AZ109" s="42">
        <v>1609.0291955055893</v>
      </c>
      <c r="BA109" s="42">
        <v>0</v>
      </c>
      <c r="BB109" s="42">
        <v>668.89833607954813</v>
      </c>
      <c r="BC109" s="42">
        <v>457.5928068003725</v>
      </c>
      <c r="BD109" s="42">
        <v>142.37401302874707</v>
      </c>
      <c r="BE109" s="42">
        <v>288.31503227628303</v>
      </c>
      <c r="BF109" s="42">
        <v>151.18347812634099</v>
      </c>
      <c r="BG109" s="42">
        <v>845.34464599365901</v>
      </c>
      <c r="BH109" s="42">
        <v>1.8445740912972062</v>
      </c>
      <c r="BI109" s="42">
        <v>0</v>
      </c>
      <c r="BJ109" s="42">
        <v>80.482969237846234</v>
      </c>
      <c r="BK109" s="42">
        <v>0</v>
      </c>
      <c r="BL109" s="42">
        <v>163.58481698808853</v>
      </c>
      <c r="BM109" s="42">
        <v>0</v>
      </c>
      <c r="BN109" s="42">
        <v>647.96703579768678</v>
      </c>
      <c r="BO109" s="42">
        <v>123.19456277780166</v>
      </c>
      <c r="BP109" s="42">
        <v>281.85001469572342</v>
      </c>
      <c r="BQ109" s="42">
        <v>23.538574180363632</v>
      </c>
      <c r="BR109" s="42">
        <v>54.788660292529769</v>
      </c>
      <c r="BS109" s="42">
        <v>0</v>
      </c>
      <c r="BT109" s="42">
        <f t="shared" si="1"/>
        <v>74967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14.263434147832957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3.1264810049175735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20.03350574566209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610.66473870614323</v>
      </c>
      <c r="BJ110" s="42">
        <v>0</v>
      </c>
      <c r="BK110" s="42">
        <v>419.00295563992154</v>
      </c>
      <c r="BL110" s="42">
        <v>4.3747292786709817</v>
      </c>
      <c r="BM110" s="42">
        <v>1.2054679338548171</v>
      </c>
      <c r="BN110" s="42">
        <v>30.909674624812091</v>
      </c>
      <c r="BO110" s="42">
        <v>0.41901291818482944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1104</v>
      </c>
    </row>
    <row r="111" spans="1:72" x14ac:dyDescent="0.25">
      <c r="A111" s="10" t="s">
        <v>250</v>
      </c>
      <c r="B111" s="8" t="s">
        <v>251</v>
      </c>
      <c r="C111" s="42">
        <v>1.5633265694456509E-3</v>
      </c>
      <c r="D111" s="42">
        <v>0</v>
      </c>
      <c r="E111" s="42">
        <v>0</v>
      </c>
      <c r="F111" s="42">
        <v>8.2587858163643973E-3</v>
      </c>
      <c r="G111" s="42">
        <v>8.1956211064878048E-3</v>
      </c>
      <c r="H111" s="42">
        <v>3.6319708179040371E-4</v>
      </c>
      <c r="I111" s="42">
        <v>1.5791177469147988E-5</v>
      </c>
      <c r="J111" s="42">
        <v>0</v>
      </c>
      <c r="K111" s="42">
        <v>3.1582354938295975E-5</v>
      </c>
      <c r="L111" s="42">
        <v>1.200129487655247E-3</v>
      </c>
      <c r="M111" s="42">
        <v>1.1369647777786551E-3</v>
      </c>
      <c r="N111" s="42">
        <v>2.4318413302487902E-3</v>
      </c>
      <c r="O111" s="42">
        <v>1.5791177469147988E-4</v>
      </c>
      <c r="P111" s="42">
        <v>6.3164709876591951E-5</v>
      </c>
      <c r="Q111" s="42">
        <v>9.4747064814887919E-5</v>
      </c>
      <c r="R111" s="42">
        <v>6.3164709876591951E-5</v>
      </c>
      <c r="S111" s="42">
        <v>3.8056737700646651E-3</v>
      </c>
      <c r="T111" s="42">
        <v>0</v>
      </c>
      <c r="U111" s="42">
        <v>9.0009711574143524E-3</v>
      </c>
      <c r="V111" s="42">
        <v>0</v>
      </c>
      <c r="W111" s="42">
        <v>2.6845001697551577E-4</v>
      </c>
      <c r="X111" s="42">
        <v>1.263294197531839E-4</v>
      </c>
      <c r="Y111" s="42">
        <v>0</v>
      </c>
      <c r="Z111" s="42">
        <v>2.6055442824094179E-3</v>
      </c>
      <c r="AA111" s="42">
        <v>0</v>
      </c>
      <c r="AB111" s="42">
        <v>0</v>
      </c>
      <c r="AC111" s="42">
        <v>5.3690003395103153E-4</v>
      </c>
      <c r="AD111" s="42">
        <v>0</v>
      </c>
      <c r="AE111" s="42">
        <v>9.1588829321058332E-4</v>
      </c>
      <c r="AF111" s="42">
        <v>0</v>
      </c>
      <c r="AG111" s="42">
        <v>0</v>
      </c>
      <c r="AH111" s="42">
        <v>0</v>
      </c>
      <c r="AI111" s="42">
        <v>0</v>
      </c>
      <c r="AJ111" s="42">
        <v>12.312547774352183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1.5791177469147988E-4</v>
      </c>
      <c r="AR111" s="42">
        <v>0</v>
      </c>
      <c r="AS111" s="42">
        <v>0</v>
      </c>
      <c r="AT111" s="42">
        <v>0</v>
      </c>
      <c r="AU111" s="42">
        <v>2.698855432687</v>
      </c>
      <c r="AV111" s="42">
        <v>0</v>
      </c>
      <c r="AW111" s="42">
        <v>0</v>
      </c>
      <c r="AX111" s="42">
        <v>1.8001942314828706E-3</v>
      </c>
      <c r="AY111" s="42">
        <v>23.565701649182849</v>
      </c>
      <c r="AZ111" s="42">
        <v>2.4144710350327274E-2</v>
      </c>
      <c r="BA111" s="42">
        <v>1088.0160116930044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1391.7706151902526</v>
      </c>
      <c r="BJ111" s="42">
        <v>0</v>
      </c>
      <c r="BK111" s="42">
        <v>393.05071988078021</v>
      </c>
      <c r="BL111" s="42">
        <v>2497.4931757379445</v>
      </c>
      <c r="BM111" s="42">
        <v>189723.80036393853</v>
      </c>
      <c r="BN111" s="42">
        <v>1737.7065195781145</v>
      </c>
      <c r="BO111" s="42">
        <v>4100.7102886465445</v>
      </c>
      <c r="BP111" s="42">
        <v>48481.87632165222</v>
      </c>
      <c r="BQ111" s="42">
        <v>0</v>
      </c>
      <c r="BR111" s="42">
        <v>0</v>
      </c>
      <c r="BS111" s="42">
        <v>0</v>
      </c>
      <c r="BT111" s="42">
        <f t="shared" si="1"/>
        <v>249453.06805997493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35.655485294901254</v>
      </c>
      <c r="G112" s="42">
        <v>294.15648456357837</v>
      </c>
      <c r="H112" s="42">
        <v>22.888990643134253</v>
      </c>
      <c r="I112" s="42">
        <v>22.052217947090938</v>
      </c>
      <c r="J112" s="42">
        <v>13.401900409834271</v>
      </c>
      <c r="K112" s="42">
        <v>43.800693328075155</v>
      </c>
      <c r="L112" s="42">
        <v>3.4799252768717399</v>
      </c>
      <c r="M112" s="42">
        <v>129.01275127479542</v>
      </c>
      <c r="N112" s="42">
        <v>1468.7459092897054</v>
      </c>
      <c r="O112" s="42">
        <v>43.49272036411179</v>
      </c>
      <c r="P112" s="42">
        <v>21.078380360492499</v>
      </c>
      <c r="Q112" s="42">
        <v>30.242268197545215</v>
      </c>
      <c r="R112" s="42">
        <v>68.209242881314353</v>
      </c>
      <c r="S112" s="42">
        <v>1020.6266329724426</v>
      </c>
      <c r="T112" s="42">
        <v>185.17382106040017</v>
      </c>
      <c r="U112" s="42">
        <v>893.05390912804739</v>
      </c>
      <c r="V112" s="42">
        <v>3.0585776503504349</v>
      </c>
      <c r="W112" s="42">
        <v>29.345423851937618</v>
      </c>
      <c r="X112" s="42">
        <v>1007.9735129832336</v>
      </c>
      <c r="Y112" s="42">
        <v>55.181309642007022</v>
      </c>
      <c r="Z112" s="42">
        <v>1320.9603444862862</v>
      </c>
      <c r="AA112" s="42">
        <v>42.518036697942023</v>
      </c>
      <c r="AB112" s="42">
        <v>44.076515268328052</v>
      </c>
      <c r="AC112" s="42">
        <v>263.81945545404443</v>
      </c>
      <c r="AD112" s="42">
        <v>266.40169030573725</v>
      </c>
      <c r="AE112" s="42">
        <v>2067.9639980117076</v>
      </c>
      <c r="AF112" s="42">
        <v>809.85298232237358</v>
      </c>
      <c r="AG112" s="42">
        <v>119.27268324966838</v>
      </c>
      <c r="AH112" s="42">
        <v>466.7939446156127</v>
      </c>
      <c r="AI112" s="42">
        <v>67.023885401883931</v>
      </c>
      <c r="AJ112" s="42">
        <v>731.03418227454074</v>
      </c>
      <c r="AK112" s="42">
        <v>132.53159621194823</v>
      </c>
      <c r="AL112" s="42">
        <v>114.63616719879137</v>
      </c>
      <c r="AM112" s="42">
        <v>3054.5782322167679</v>
      </c>
      <c r="AN112" s="42">
        <v>64491.265660027268</v>
      </c>
      <c r="AO112" s="42">
        <v>1212.0775183725248</v>
      </c>
      <c r="AP112" s="42">
        <v>6080.3652227008179</v>
      </c>
      <c r="AQ112" s="42">
        <v>2176.0853525112743</v>
      </c>
      <c r="AR112" s="42">
        <v>1264.7874295866827</v>
      </c>
      <c r="AS112" s="42">
        <v>1231.6287251067702</v>
      </c>
      <c r="AT112" s="42">
        <v>147.87017276055212</v>
      </c>
      <c r="AU112" s="42">
        <v>66.067996969938292</v>
      </c>
      <c r="AV112" s="42">
        <v>59.358404485652969</v>
      </c>
      <c r="AW112" s="42">
        <v>0</v>
      </c>
      <c r="AX112" s="42">
        <v>2521.8264624591448</v>
      </c>
      <c r="AY112" s="42">
        <v>603.20227742338545</v>
      </c>
      <c r="AZ112" s="42">
        <v>711.99626518215757</v>
      </c>
      <c r="BA112" s="42">
        <v>56.307942326802056</v>
      </c>
      <c r="BB112" s="42">
        <v>300.37093901498196</v>
      </c>
      <c r="BC112" s="42">
        <v>205.07276649846153</v>
      </c>
      <c r="BD112" s="42">
        <v>63.269830343901944</v>
      </c>
      <c r="BE112" s="42">
        <v>129.46878816374115</v>
      </c>
      <c r="BF112" s="42">
        <v>67.889424803352398</v>
      </c>
      <c r="BG112" s="42">
        <v>379.2500913703127</v>
      </c>
      <c r="BH112" s="42">
        <v>0.82831190033003488</v>
      </c>
      <c r="BI112" s="42">
        <v>1716.3883009104732</v>
      </c>
      <c r="BJ112" s="42">
        <v>36.141134968843481</v>
      </c>
      <c r="BK112" s="42">
        <v>1177.6867494118449</v>
      </c>
      <c r="BL112" s="42">
        <v>85.282209003093442</v>
      </c>
      <c r="BM112" s="42">
        <v>3.3881947452459218</v>
      </c>
      <c r="BN112" s="42">
        <v>4387171.539640029</v>
      </c>
      <c r="BO112" s="42">
        <v>56.49862752229744</v>
      </c>
      <c r="BP112" s="42">
        <v>120.83031574048309</v>
      </c>
      <c r="BQ112" s="42">
        <v>10.570072084599719</v>
      </c>
      <c r="BR112" s="42">
        <v>24.591302740646029</v>
      </c>
      <c r="BS112" s="42">
        <v>0</v>
      </c>
      <c r="BT112" s="42">
        <f t="shared" si="1"/>
        <v>4487064</v>
      </c>
    </row>
    <row r="113" spans="1:72" x14ac:dyDescent="0.25">
      <c r="A113" s="10" t="s">
        <v>254</v>
      </c>
      <c r="B113" s="8" t="s">
        <v>255</v>
      </c>
      <c r="C113" s="42">
        <v>18.955781808972823</v>
      </c>
      <c r="D113" s="42">
        <v>1.4243067533162306</v>
      </c>
      <c r="E113" s="42">
        <v>0.2939085214439553</v>
      </c>
      <c r="F113" s="42">
        <v>44.131676499735988</v>
      </c>
      <c r="G113" s="42">
        <v>440.43815358439099</v>
      </c>
      <c r="H113" s="42">
        <v>35.105350719499214</v>
      </c>
      <c r="I113" s="42">
        <v>19.333751605571955</v>
      </c>
      <c r="J113" s="42">
        <v>15.296063650709478</v>
      </c>
      <c r="K113" s="42">
        <v>35.876152765209142</v>
      </c>
      <c r="L113" s="42">
        <v>5.9419663142218795</v>
      </c>
      <c r="M113" s="42">
        <v>365.36542221949009</v>
      </c>
      <c r="N113" s="42">
        <v>4707.3349040821831</v>
      </c>
      <c r="O113" s="42">
        <v>57.497074758569738</v>
      </c>
      <c r="P113" s="42">
        <v>30.950857391267022</v>
      </c>
      <c r="Q113" s="42">
        <v>29.432935735964019</v>
      </c>
      <c r="R113" s="42">
        <v>68.771596962025214</v>
      </c>
      <c r="S113" s="42">
        <v>1469.0485069341353</v>
      </c>
      <c r="T113" s="42">
        <v>246.21955945463878</v>
      </c>
      <c r="U113" s="42">
        <v>1268.3479023802674</v>
      </c>
      <c r="V113" s="42">
        <v>19.559406125848263</v>
      </c>
      <c r="W113" s="42">
        <v>37.726594952916159</v>
      </c>
      <c r="X113" s="42">
        <v>2115.6694320238644</v>
      </c>
      <c r="Y113" s="42">
        <v>45.503454636842299</v>
      </c>
      <c r="Z113" s="42">
        <v>1091.8534359603386</v>
      </c>
      <c r="AA113" s="42">
        <v>33.945510754996498</v>
      </c>
      <c r="AB113" s="42">
        <v>77.717170111337367</v>
      </c>
      <c r="AC113" s="42">
        <v>217.13114075112446</v>
      </c>
      <c r="AD113" s="42">
        <v>230.61272258670328</v>
      </c>
      <c r="AE113" s="42">
        <v>2266.8235216744793</v>
      </c>
      <c r="AF113" s="42">
        <v>645.60291497657863</v>
      </c>
      <c r="AG113" s="42">
        <v>98.364156659613698</v>
      </c>
      <c r="AH113" s="42">
        <v>370.9863882195026</v>
      </c>
      <c r="AI113" s="42">
        <v>53.265513891402286</v>
      </c>
      <c r="AJ113" s="42">
        <v>550.1895224410556</v>
      </c>
      <c r="AK113" s="42">
        <v>108.3166681272464</v>
      </c>
      <c r="AL113" s="42">
        <v>92.379711999248258</v>
      </c>
      <c r="AM113" s="42">
        <v>2456.2380225388615</v>
      </c>
      <c r="AN113" s="42">
        <v>153.79727531471815</v>
      </c>
      <c r="AO113" s="42">
        <v>975.02437064587184</v>
      </c>
      <c r="AP113" s="42">
        <v>4897.8523171938568</v>
      </c>
      <c r="AQ113" s="42">
        <v>1823.2110334392244</v>
      </c>
      <c r="AR113" s="42">
        <v>1108.0334871152695</v>
      </c>
      <c r="AS113" s="42">
        <v>992.69648772069831</v>
      </c>
      <c r="AT113" s="42">
        <v>118.34933283441299</v>
      </c>
      <c r="AU113" s="42">
        <v>46.004429662795452</v>
      </c>
      <c r="AV113" s="42">
        <v>47.173569537840493</v>
      </c>
      <c r="AW113" s="42">
        <v>0</v>
      </c>
      <c r="AX113" s="42">
        <v>2080.8753244892123</v>
      </c>
      <c r="AY113" s="42">
        <v>635.87793352426013</v>
      </c>
      <c r="AZ113" s="42">
        <v>684.96964724216468</v>
      </c>
      <c r="BA113" s="42">
        <v>0</v>
      </c>
      <c r="BB113" s="42">
        <v>238.712099854276</v>
      </c>
      <c r="BC113" s="42">
        <v>168.87989602918367</v>
      </c>
      <c r="BD113" s="42">
        <v>58.090329646753915</v>
      </c>
      <c r="BE113" s="42">
        <v>102.89819101741227</v>
      </c>
      <c r="BF113" s="42">
        <v>53.953379131324326</v>
      </c>
      <c r="BG113" s="42">
        <v>305.67160461085814</v>
      </c>
      <c r="BH113" s="42">
        <v>0.6582796382049666</v>
      </c>
      <c r="BI113" s="42">
        <v>0</v>
      </c>
      <c r="BJ113" s="42">
        <v>28.722240066969718</v>
      </c>
      <c r="BK113" s="42">
        <v>0</v>
      </c>
      <c r="BL113" s="42">
        <v>62.540025642806256</v>
      </c>
      <c r="BM113" s="42">
        <v>0</v>
      </c>
      <c r="BN113" s="42">
        <v>235.3314453876734</v>
      </c>
      <c r="BO113" s="42">
        <v>43.991469432704648</v>
      </c>
      <c r="BP113" s="42">
        <v>151.9715268677694</v>
      </c>
      <c r="BQ113" s="42">
        <v>8.4002936875328373</v>
      </c>
      <c r="BR113" s="42">
        <v>19.662849692637486</v>
      </c>
      <c r="BS113" s="42">
        <v>0</v>
      </c>
      <c r="BT113" s="42">
        <f t="shared" si="1"/>
        <v>34414.999999999993</v>
      </c>
    </row>
    <row r="114" spans="1:72" x14ac:dyDescent="0.25">
      <c r="A114" s="10" t="s">
        <v>256</v>
      </c>
      <c r="B114" s="8" t="s">
        <v>257</v>
      </c>
      <c r="C114" s="42">
        <v>1.279582797091265</v>
      </c>
      <c r="D114" s="42">
        <v>0</v>
      </c>
      <c r="E114" s="42">
        <v>0</v>
      </c>
      <c r="F114" s="42">
        <v>6.7598161906942593</v>
      </c>
      <c r="G114" s="42">
        <v>6.7081158756602681</v>
      </c>
      <c r="H114" s="42">
        <v>0.29727681144544543</v>
      </c>
      <c r="I114" s="42">
        <v>1.2925078758497627E-2</v>
      </c>
      <c r="J114" s="42">
        <v>0</v>
      </c>
      <c r="K114" s="42">
        <v>2.5850157516995254E-2</v>
      </c>
      <c r="L114" s="42">
        <v>0.98230598564581961</v>
      </c>
      <c r="M114" s="42">
        <v>0.93060567061182919</v>
      </c>
      <c r="N114" s="42">
        <v>1.9904621288086346</v>
      </c>
      <c r="O114" s="42">
        <v>0.12925078758497627</v>
      </c>
      <c r="P114" s="42">
        <v>5.1700315033990508E-2</v>
      </c>
      <c r="Q114" s="42">
        <v>7.7550472550985766E-2</v>
      </c>
      <c r="R114" s="42">
        <v>5.1700315033990508E-2</v>
      </c>
      <c r="S114" s="42">
        <v>3.114943980797928</v>
      </c>
      <c r="T114" s="42">
        <v>0</v>
      </c>
      <c r="U114" s="42">
        <v>7.3672948923436472</v>
      </c>
      <c r="V114" s="42">
        <v>0</v>
      </c>
      <c r="W114" s="42">
        <v>0.21972633889445967</v>
      </c>
      <c r="X114" s="42">
        <v>0.10340063006798102</v>
      </c>
      <c r="Y114" s="42">
        <v>0</v>
      </c>
      <c r="Z114" s="42">
        <v>2.1326379951521086</v>
      </c>
      <c r="AA114" s="42">
        <v>0</v>
      </c>
      <c r="AB114" s="42">
        <v>0</v>
      </c>
      <c r="AC114" s="42">
        <v>0.43945267778891933</v>
      </c>
      <c r="AD114" s="42">
        <v>0</v>
      </c>
      <c r="AE114" s="42">
        <v>0.74965456799286234</v>
      </c>
      <c r="AF114" s="42">
        <v>0</v>
      </c>
      <c r="AG114" s="42">
        <v>0</v>
      </c>
      <c r="AH114" s="42">
        <v>0</v>
      </c>
      <c r="AI114" s="42">
        <v>0</v>
      </c>
      <c r="AJ114" s="42">
        <v>641.35066533747818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0.12925078758497627</v>
      </c>
      <c r="AR114" s="42">
        <v>0</v>
      </c>
      <c r="AS114" s="42">
        <v>0</v>
      </c>
      <c r="AT114" s="42">
        <v>0</v>
      </c>
      <c r="AU114" s="42">
        <v>140.58119888144319</v>
      </c>
      <c r="AV114" s="42">
        <v>0</v>
      </c>
      <c r="AW114" s="42">
        <v>0</v>
      </c>
      <c r="AX114" s="42">
        <v>1.4734589784687295</v>
      </c>
      <c r="AY114" s="42">
        <v>305.46954454486826</v>
      </c>
      <c r="AZ114" s="42">
        <v>19.762445421742871</v>
      </c>
      <c r="BA114" s="42">
        <v>14744.167553397967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38637.135117043523</v>
      </c>
      <c r="BJ114" s="42">
        <v>0</v>
      </c>
      <c r="BK114" s="42">
        <v>19245.746363022026</v>
      </c>
      <c r="BL114" s="42">
        <v>32438.075780135092</v>
      </c>
      <c r="BM114" s="42">
        <v>1765.2279994576809</v>
      </c>
      <c r="BN114" s="42">
        <v>2497.1812678060774</v>
      </c>
      <c r="BO114" s="42">
        <v>831.55672800175068</v>
      </c>
      <c r="BP114" s="42">
        <v>9609.4254629639472</v>
      </c>
      <c r="BQ114" s="42">
        <v>0</v>
      </c>
      <c r="BR114" s="42">
        <v>0</v>
      </c>
      <c r="BS114" s="42">
        <v>0</v>
      </c>
      <c r="BT114" s="42">
        <f t="shared" si="1"/>
        <v>120910.70708944915</v>
      </c>
    </row>
    <row r="115" spans="1:72" x14ac:dyDescent="0.25">
      <c r="A115" s="10" t="s">
        <v>258</v>
      </c>
      <c r="B115" s="8" t="s">
        <v>259</v>
      </c>
      <c r="C115" s="42">
        <v>456.83027207023753</v>
      </c>
      <c r="D115" s="42">
        <v>0</v>
      </c>
      <c r="E115" s="42">
        <v>3.0768910746133993</v>
      </c>
      <c r="F115" s="42">
        <v>856.41150345213021</v>
      </c>
      <c r="G115" s="42">
        <v>3716.8721198267394</v>
      </c>
      <c r="H115" s="42">
        <v>383.7577139849692</v>
      </c>
      <c r="I115" s="42">
        <v>210.79071044597777</v>
      </c>
      <c r="J115" s="42">
        <v>118.27325243498296</v>
      </c>
      <c r="K115" s="42">
        <v>379.19955845190191</v>
      </c>
      <c r="L115" s="42">
        <v>30.884905482513087</v>
      </c>
      <c r="M115" s="42">
        <v>5788.4887849076122</v>
      </c>
      <c r="N115" s="42">
        <v>34322.270022050303</v>
      </c>
      <c r="O115" s="42">
        <v>761.20604155642559</v>
      </c>
      <c r="P115" s="42">
        <v>333.89839893343299</v>
      </c>
      <c r="Q115" s="42">
        <v>329.65903004966952</v>
      </c>
      <c r="R115" s="42">
        <v>726.39170538047676</v>
      </c>
      <c r="S115" s="42">
        <v>13985.939450461572</v>
      </c>
      <c r="T115" s="42">
        <v>2098.7165963915259</v>
      </c>
      <c r="U115" s="42">
        <v>15378.945128312072</v>
      </c>
      <c r="V115" s="42">
        <v>159.53751604994878</v>
      </c>
      <c r="W115" s="42">
        <v>484.96597089788281</v>
      </c>
      <c r="X115" s="42">
        <v>10496.404934363358</v>
      </c>
      <c r="Y115" s="42">
        <v>612.05451546706627</v>
      </c>
      <c r="Z115" s="42">
        <v>12061.538661586837</v>
      </c>
      <c r="AA115" s="42">
        <v>381.75016796275406</v>
      </c>
      <c r="AB115" s="42">
        <v>495.7925503984855</v>
      </c>
      <c r="AC115" s="42">
        <v>2469.3624238658354</v>
      </c>
      <c r="AD115" s="42">
        <v>2397.2642001103536</v>
      </c>
      <c r="AE115" s="42">
        <v>22942.285370045174</v>
      </c>
      <c r="AF115" s="42">
        <v>7058.3178851138282</v>
      </c>
      <c r="AG115" s="42">
        <v>1039.5330789167431</v>
      </c>
      <c r="AH115" s="42">
        <v>4042.1617082605972</v>
      </c>
      <c r="AI115" s="42">
        <v>580.25172249578543</v>
      </c>
      <c r="AJ115" s="42">
        <v>6076.6239995081114</v>
      </c>
      <c r="AK115" s="42">
        <v>1148.9899816927827</v>
      </c>
      <c r="AL115" s="42">
        <v>1065.6658344999062</v>
      </c>
      <c r="AM115" s="42">
        <v>27255.968232444116</v>
      </c>
      <c r="AN115" s="42">
        <v>1681.6696912507778</v>
      </c>
      <c r="AO115" s="42">
        <v>10539.890303153636</v>
      </c>
      <c r="AP115" s="42">
        <v>53643.39535473453</v>
      </c>
      <c r="AQ115" s="42">
        <v>19063.976742371484</v>
      </c>
      <c r="AR115" s="42">
        <v>12131.260793393492</v>
      </c>
      <c r="AS115" s="42">
        <v>11538.838820252944</v>
      </c>
      <c r="AT115" s="42">
        <v>1320.432081863994</v>
      </c>
      <c r="AU115" s="42">
        <v>538.2788534302548</v>
      </c>
      <c r="AV115" s="42">
        <v>513.88868671038813</v>
      </c>
      <c r="AW115" s="42">
        <v>0</v>
      </c>
      <c r="AX115" s="42">
        <v>23241.741014567488</v>
      </c>
      <c r="AY115" s="42">
        <v>6627.8595352055436</v>
      </c>
      <c r="AZ115" s="42">
        <v>7782.5353226107891</v>
      </c>
      <c r="BA115" s="42">
        <v>0</v>
      </c>
      <c r="BB115" s="42">
        <v>2600.4274999285667</v>
      </c>
      <c r="BC115" s="42">
        <v>1949.3979599356755</v>
      </c>
      <c r="BD115" s="42">
        <v>676.8265004760799</v>
      </c>
      <c r="BE115" s="42">
        <v>1121.4055643654247</v>
      </c>
      <c r="BF115" s="42">
        <v>587.74503216559356</v>
      </c>
      <c r="BG115" s="42">
        <v>3361.0780857038503</v>
      </c>
      <c r="BH115" s="42">
        <v>7.1710167807840985</v>
      </c>
      <c r="BI115" s="42">
        <v>0</v>
      </c>
      <c r="BJ115" s="42">
        <v>312.887796535213</v>
      </c>
      <c r="BK115" s="42">
        <v>0</v>
      </c>
      <c r="BL115" s="42">
        <v>634.22847864752373</v>
      </c>
      <c r="BM115" s="42">
        <v>0</v>
      </c>
      <c r="BN115" s="42">
        <v>2637.5411691197814</v>
      </c>
      <c r="BO115" s="42">
        <v>481.27141217829438</v>
      </c>
      <c r="BP115" s="42">
        <v>1148.0989873628134</v>
      </c>
      <c r="BQ115" s="42">
        <v>91.509205967656527</v>
      </c>
      <c r="BR115" s="42">
        <v>213.5632523406891</v>
      </c>
      <c r="BS115" s="42">
        <v>0</v>
      </c>
      <c r="BT115" s="42">
        <f t="shared" si="1"/>
        <v>345096.99999999994</v>
      </c>
    </row>
    <row r="116" spans="1:72" x14ac:dyDescent="0.25">
      <c r="A116" s="10" t="s">
        <v>260</v>
      </c>
      <c r="B116" s="8" t="s">
        <v>261</v>
      </c>
      <c r="C116" s="42">
        <v>8.910853752765675</v>
      </c>
      <c r="D116" s="42">
        <v>0</v>
      </c>
      <c r="E116" s="42">
        <v>6.0017315084702948E-2</v>
      </c>
      <c r="F116" s="42">
        <v>61.816340563006122</v>
      </c>
      <c r="G116" s="42">
        <v>444.66748685557241</v>
      </c>
      <c r="H116" s="42">
        <v>36.444665810092935</v>
      </c>
      <c r="I116" s="42">
        <v>32.012115906826644</v>
      </c>
      <c r="J116" s="42">
        <v>19.263103564755681</v>
      </c>
      <c r="K116" s="42">
        <v>62.81324327670751</v>
      </c>
      <c r="L116" s="42">
        <v>5.005237490621016</v>
      </c>
      <c r="M116" s="42">
        <v>276.13622405460711</v>
      </c>
      <c r="N116" s="42">
        <v>2527.7418273139047</v>
      </c>
      <c r="O116" s="42">
        <v>69.874949480092852</v>
      </c>
      <c r="P116" s="42">
        <v>33.181334184205333</v>
      </c>
      <c r="Q116" s="42">
        <v>44.692793471085487</v>
      </c>
      <c r="R116" s="42">
        <v>100.46721340839866</v>
      </c>
      <c r="S116" s="42">
        <v>1564.1042669313695</v>
      </c>
      <c r="T116" s="42">
        <v>275.21914441013627</v>
      </c>
      <c r="U116" s="42">
        <v>1429.8709778398202</v>
      </c>
      <c r="V116" s="42">
        <v>6.981624423040901</v>
      </c>
      <c r="W116" s="42">
        <v>46.587496755353541</v>
      </c>
      <c r="X116" s="42">
        <v>1480.0292703894413</v>
      </c>
      <c r="Y116" s="42">
        <v>81.754029308168569</v>
      </c>
      <c r="Z116" s="42">
        <v>1906.5494699593939</v>
      </c>
      <c r="AA116" s="42">
        <v>61.240177751759809</v>
      </c>
      <c r="AB116" s="42">
        <v>65.436456332247815</v>
      </c>
      <c r="AC116" s="42">
        <v>381.95136256067553</v>
      </c>
      <c r="AD116" s="42">
        <v>383.81207060607261</v>
      </c>
      <c r="AE116" s="42">
        <v>3063.8965566415154</v>
      </c>
      <c r="AF116" s="42">
        <v>1162.3044151224199</v>
      </c>
      <c r="AG116" s="42">
        <v>171.18076513533282</v>
      </c>
      <c r="AH116" s="42">
        <v>669.43345998886173</v>
      </c>
      <c r="AI116" s="42">
        <v>96.116917318297411</v>
      </c>
      <c r="AJ116" s="42">
        <v>992.71214925285801</v>
      </c>
      <c r="AK116" s="42">
        <v>190.09099074875897</v>
      </c>
      <c r="AL116" s="42">
        <v>165.8243857153773</v>
      </c>
      <c r="AM116" s="42">
        <v>4396.3029382530613</v>
      </c>
      <c r="AN116" s="42">
        <v>276.05689354473134</v>
      </c>
      <c r="AO116" s="42">
        <v>1739.1098941689434</v>
      </c>
      <c r="AP116" s="42">
        <v>8739.2375794516011</v>
      </c>
      <c r="AQ116" s="42">
        <v>3125.0420740003133</v>
      </c>
      <c r="AR116" s="42">
        <v>1836.8394811612591</v>
      </c>
      <c r="AS116" s="42">
        <v>1783.3314028781826</v>
      </c>
      <c r="AT116" s="42">
        <v>212.84147965450106</v>
      </c>
      <c r="AU116" s="42">
        <v>82.970784896839277</v>
      </c>
      <c r="AV116" s="42">
        <v>85.124084076647591</v>
      </c>
      <c r="AW116" s="42">
        <v>0</v>
      </c>
      <c r="AX116" s="42">
        <v>3643.9645175261198</v>
      </c>
      <c r="AY116" s="42">
        <v>892.45347760764685</v>
      </c>
      <c r="AZ116" s="42">
        <v>1052.6225504164759</v>
      </c>
      <c r="BA116" s="42">
        <v>0</v>
      </c>
      <c r="BB116" s="42">
        <v>430.75283590334595</v>
      </c>
      <c r="BC116" s="42">
        <v>297.48270794717894</v>
      </c>
      <c r="BD116" s="42">
        <v>93.251057757411999</v>
      </c>
      <c r="BE116" s="42">
        <v>185.6778687742914</v>
      </c>
      <c r="BF116" s="42">
        <v>97.358161071741989</v>
      </c>
      <c r="BG116" s="42">
        <v>545.38786762248913</v>
      </c>
      <c r="BH116" s="42">
        <v>1.1878569253394242</v>
      </c>
      <c r="BI116" s="42">
        <v>0</v>
      </c>
      <c r="BJ116" s="42">
        <v>51.828903394074409</v>
      </c>
      <c r="BK116" s="42">
        <v>0</v>
      </c>
      <c r="BL116" s="42">
        <v>104.71331001631123</v>
      </c>
      <c r="BM116" s="42">
        <v>0</v>
      </c>
      <c r="BN116" s="42">
        <v>419.19324093225117</v>
      </c>
      <c r="BO116" s="42">
        <v>79.379622183633472</v>
      </c>
      <c r="BP116" s="42">
        <v>175.26915008370966</v>
      </c>
      <c r="BQ116" s="42">
        <v>15.158219170853348</v>
      </c>
      <c r="BR116" s="42">
        <v>35.278646942417595</v>
      </c>
      <c r="BS116" s="42">
        <v>0</v>
      </c>
      <c r="BT116" s="42">
        <f t="shared" si="1"/>
        <v>48316.000000000007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9.2376407750910907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2.0248495638732478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12.974598376946011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395.49392044827215</v>
      </c>
      <c r="BJ117" s="42">
        <v>0</v>
      </c>
      <c r="BK117" s="42">
        <v>271.36513884288399</v>
      </c>
      <c r="BL117" s="42">
        <v>2.8332712266755</v>
      </c>
      <c r="BM117" s="42">
        <v>4101.1293015647298</v>
      </c>
      <c r="BN117" s="42">
        <v>832.734442752772</v>
      </c>
      <c r="BO117" s="42">
        <v>2019.0840049797625</v>
      </c>
      <c r="BP117" s="42">
        <v>23870.122831468994</v>
      </c>
      <c r="BQ117" s="42">
        <v>0</v>
      </c>
      <c r="BR117" s="42">
        <v>0</v>
      </c>
      <c r="BS117" s="42">
        <v>0</v>
      </c>
      <c r="BT117" s="42">
        <f t="shared" si="1"/>
        <v>31517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19.79775485675879</v>
      </c>
      <c r="G118" s="42">
        <v>163.33077288807669</v>
      </c>
      <c r="H118" s="42">
        <v>12.709141999428018</v>
      </c>
      <c r="I118" s="42">
        <v>12.244522865230913</v>
      </c>
      <c r="J118" s="42">
        <v>7.4414227357756921</v>
      </c>
      <c r="K118" s="42">
        <v>24.320392273255795</v>
      </c>
      <c r="L118" s="42">
        <v>1.9322330626417565</v>
      </c>
      <c r="M118" s="42">
        <v>71.634498927985163</v>
      </c>
      <c r="N118" s="42">
        <v>815.52308763956205</v>
      </c>
      <c r="O118" s="42">
        <v>24.149389882105396</v>
      </c>
      <c r="P118" s="42">
        <v>11.703798271236099</v>
      </c>
      <c r="Q118" s="42">
        <v>16.792058981538279</v>
      </c>
      <c r="R118" s="42">
        <v>37.873271345502829</v>
      </c>
      <c r="S118" s="42">
        <v>566.70427320637327</v>
      </c>
      <c r="T118" s="42">
        <v>102.81800639991185</v>
      </c>
      <c r="U118" s="42">
        <v>495.86935139305297</v>
      </c>
      <c r="V118" s="42">
        <v>1.698279241782142</v>
      </c>
      <c r="W118" s="42">
        <v>16.294084985331068</v>
      </c>
      <c r="X118" s="42">
        <v>559.67861177875182</v>
      </c>
      <c r="Y118" s="42">
        <v>30.639494370409764</v>
      </c>
      <c r="Z118" s="42">
        <v>733.46495944002436</v>
      </c>
      <c r="AA118" s="42">
        <v>23.60819550132171</v>
      </c>
      <c r="AB118" s="42">
        <v>24.47354276642896</v>
      </c>
      <c r="AC118" s="42">
        <v>146.48609778618444</v>
      </c>
      <c r="AD118" s="42">
        <v>147.91988706583012</v>
      </c>
      <c r="AE118" s="42">
        <v>1148.2397153375218</v>
      </c>
      <c r="AF118" s="42">
        <v>449.67192793547883</v>
      </c>
      <c r="AG118" s="42">
        <v>66.226313414459284</v>
      </c>
      <c r="AH118" s="42">
        <v>259.18794843723174</v>
      </c>
      <c r="AI118" s="42">
        <v>37.21510005428933</v>
      </c>
      <c r="AJ118" s="42">
        <v>383.64762284023567</v>
      </c>
      <c r="AK118" s="42">
        <v>73.588342182915156</v>
      </c>
      <c r="AL118" s="42">
        <v>63.651881811425781</v>
      </c>
      <c r="AM118" s="42">
        <v>1696.0585596311312</v>
      </c>
      <c r="AN118" s="42">
        <v>106.75575926425982</v>
      </c>
      <c r="AO118" s="42">
        <v>673.00762779294678</v>
      </c>
      <c r="AP118" s="42">
        <v>3376.1307446236442</v>
      </c>
      <c r="AQ118" s="42">
        <v>1208.2742388746121</v>
      </c>
      <c r="AR118" s="42">
        <v>702.27487495305343</v>
      </c>
      <c r="AS118" s="42">
        <v>683.86346091026405</v>
      </c>
      <c r="AT118" s="42">
        <v>82.10510687842509</v>
      </c>
      <c r="AU118" s="42">
        <v>31.805035393607962</v>
      </c>
      <c r="AV118" s="42">
        <v>32.958831747084297</v>
      </c>
      <c r="AW118" s="42">
        <v>0</v>
      </c>
      <c r="AX118" s="42">
        <v>1400.2474424935922</v>
      </c>
      <c r="AY118" s="42">
        <v>334.92885368677088</v>
      </c>
      <c r="AZ118" s="42">
        <v>395.33685772101666</v>
      </c>
      <c r="BA118" s="42">
        <v>0</v>
      </c>
      <c r="BB118" s="42">
        <v>166.78135685236157</v>
      </c>
      <c r="BC118" s="42">
        <v>113.86692188745658</v>
      </c>
      <c r="BD118" s="42">
        <v>35.130656072052162</v>
      </c>
      <c r="BE118" s="42">
        <v>71.887714007188634</v>
      </c>
      <c r="BF118" s="42">
        <v>37.695691939308176</v>
      </c>
      <c r="BG118" s="42">
        <v>210.57910939236359</v>
      </c>
      <c r="BH118" s="42">
        <v>0.45992126630835878</v>
      </c>
      <c r="BI118" s="42">
        <v>0</v>
      </c>
      <c r="BJ118" s="42">
        <v>20.067412473572883</v>
      </c>
      <c r="BK118" s="42">
        <v>0</v>
      </c>
      <c r="BL118" s="42">
        <v>40.52568755548954</v>
      </c>
      <c r="BM118" s="42">
        <v>0</v>
      </c>
      <c r="BN118" s="42">
        <v>161.39055345002407</v>
      </c>
      <c r="BO118" s="42">
        <v>30.717009190574093</v>
      </c>
      <c r="BP118" s="42">
        <v>67.091190892777661</v>
      </c>
      <c r="BQ118" s="42">
        <v>5.8690463534119779</v>
      </c>
      <c r="BR118" s="42">
        <v>13.65435301864397</v>
      </c>
      <c r="BS118" s="42">
        <v>0</v>
      </c>
      <c r="BT118" s="42">
        <f t="shared" si="1"/>
        <v>18250.000000000004</v>
      </c>
    </row>
    <row r="119" spans="1:72" x14ac:dyDescent="0.25">
      <c r="A119" s="10" t="s">
        <v>266</v>
      </c>
      <c r="B119" s="8" t="s">
        <v>54</v>
      </c>
      <c r="C119" s="42">
        <v>643.97385523505</v>
      </c>
      <c r="D119" s="42">
        <v>26.394155259021225</v>
      </c>
      <c r="E119" s="42">
        <v>7.4179093469507897</v>
      </c>
      <c r="F119" s="42">
        <v>798.5716760351429</v>
      </c>
      <c r="G119" s="42">
        <v>5857.6669437465735</v>
      </c>
      <c r="H119" s="42">
        <v>531.82391282086701</v>
      </c>
      <c r="I119" s="42">
        <v>142.06259919363211</v>
      </c>
      <c r="J119" s="42">
        <v>145.75383258557611</v>
      </c>
      <c r="K119" s="42">
        <v>210.08153399186182</v>
      </c>
      <c r="L119" s="42">
        <v>74.468216859615438</v>
      </c>
      <c r="M119" s="42">
        <v>8424.4018646967997</v>
      </c>
      <c r="N119" s="42">
        <v>85827.755738485284</v>
      </c>
      <c r="O119" s="42">
        <v>860.40842713031611</v>
      </c>
      <c r="P119" s="42">
        <v>451.73171977404445</v>
      </c>
      <c r="Q119" s="42">
        <v>274.91351422811783</v>
      </c>
      <c r="R119" s="42">
        <v>653.3196100422972</v>
      </c>
      <c r="S119" s="42">
        <v>19926.612828457826</v>
      </c>
      <c r="T119" s="42">
        <v>2957.7762807806657</v>
      </c>
      <c r="U119" s="42">
        <v>19132.035236439737</v>
      </c>
      <c r="V119" s="42">
        <v>415.95802493842882</v>
      </c>
      <c r="W119" s="42">
        <v>542.39932472471367</v>
      </c>
      <c r="X119" s="42">
        <v>29875.035432316963</v>
      </c>
      <c r="Y119" s="42">
        <v>356.3982873338793</v>
      </c>
      <c r="Z119" s="42">
        <v>6919.6611623917515</v>
      </c>
      <c r="AA119" s="42">
        <v>196.37022688327571</v>
      </c>
      <c r="AB119" s="42">
        <v>1055.7567812060104</v>
      </c>
      <c r="AC119" s="42">
        <v>1403.4533655705993</v>
      </c>
      <c r="AD119" s="42">
        <v>1565.9561140273631</v>
      </c>
      <c r="AE119" s="42">
        <v>23765.666111673832</v>
      </c>
      <c r="AF119" s="42">
        <v>3585.9402048004736</v>
      </c>
      <c r="AG119" s="42">
        <v>588.94425733200148</v>
      </c>
      <c r="AH119" s="42">
        <v>2029.0904504615758</v>
      </c>
      <c r="AI119" s="42">
        <v>291.21988323031059</v>
      </c>
      <c r="AJ119" s="42">
        <v>3082.9406608035865</v>
      </c>
      <c r="AK119" s="42">
        <v>632.30436354109861</v>
      </c>
      <c r="AL119" s="42">
        <v>568.64468878187927</v>
      </c>
      <c r="AM119" s="42">
        <v>14323.676169429071</v>
      </c>
      <c r="AN119" s="42">
        <v>864.90076469270582</v>
      </c>
      <c r="AO119" s="42">
        <v>5514.1372805548071</v>
      </c>
      <c r="AP119" s="42">
        <v>28278.485945871544</v>
      </c>
      <c r="AQ119" s="42">
        <v>11337.792608017984</v>
      </c>
      <c r="AR119" s="42">
        <v>8158.956878058747</v>
      </c>
      <c r="AS119" s="42">
        <v>6170.2345649452973</v>
      </c>
      <c r="AT119" s="42">
        <v>683.73762475840533</v>
      </c>
      <c r="AU119" s="42">
        <v>284.97522347866123</v>
      </c>
      <c r="AV119" s="42">
        <v>257.91324271038923</v>
      </c>
      <c r="AW119" s="42">
        <v>0</v>
      </c>
      <c r="AX119" s="42">
        <v>13282.038018925072</v>
      </c>
      <c r="AY119" s="42">
        <v>6421.6929037706941</v>
      </c>
      <c r="AZ119" s="42">
        <v>6338.2491392709453</v>
      </c>
      <c r="BA119" s="42">
        <v>0</v>
      </c>
      <c r="BB119" s="42">
        <v>1305.1166649205186</v>
      </c>
      <c r="BC119" s="42">
        <v>1111.9324972171066</v>
      </c>
      <c r="BD119" s="42">
        <v>502.3058943291918</v>
      </c>
      <c r="BE119" s="42">
        <v>563.0074055440374</v>
      </c>
      <c r="BF119" s="42">
        <v>294.98066614994411</v>
      </c>
      <c r="BG119" s="42">
        <v>1776.8436390215923</v>
      </c>
      <c r="BH119" s="42">
        <v>3.5990288155632513</v>
      </c>
      <c r="BI119" s="42">
        <v>0</v>
      </c>
      <c r="BJ119" s="42">
        <v>157.0338252151173</v>
      </c>
      <c r="BK119" s="42">
        <v>0</v>
      </c>
      <c r="BL119" s="42">
        <v>402.69715727640778</v>
      </c>
      <c r="BM119" s="42">
        <v>48481.87632165222</v>
      </c>
      <c r="BN119" s="42">
        <v>11030.326292935013</v>
      </c>
      <c r="BO119" s="42">
        <v>24112.483172445482</v>
      </c>
      <c r="BP119" s="42">
        <v>283863.67860567215</v>
      </c>
      <c r="BQ119" s="42">
        <v>45.927136867039529</v>
      </c>
      <c r="BR119" s="42">
        <v>109.49213232722528</v>
      </c>
      <c r="BS119" s="42">
        <v>0</v>
      </c>
      <c r="BT119" s="42">
        <f t="shared" si="1"/>
        <v>699500.99999999988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13.55251240687603</v>
      </c>
      <c r="G120" s="42">
        <v>111.80774496935574</v>
      </c>
      <c r="H120" s="42">
        <v>8.7000170410331084</v>
      </c>
      <c r="I120" s="42">
        <v>8.3819629674153298</v>
      </c>
      <c r="J120" s="42">
        <v>5.0940106431805878</v>
      </c>
      <c r="K120" s="42">
        <v>16.648474557248473</v>
      </c>
      <c r="L120" s="42">
        <v>1.3227061726895049</v>
      </c>
      <c r="M120" s="42">
        <v>49.037249046976363</v>
      </c>
      <c r="N120" s="42">
        <v>558.26465391129034</v>
      </c>
      <c r="O120" s="42">
        <v>16.531415221761243</v>
      </c>
      <c r="P120" s="42">
        <v>8.0118110576741142</v>
      </c>
      <c r="Q120" s="42">
        <v>11.494969471581244</v>
      </c>
      <c r="R120" s="42">
        <v>25.926070077773524</v>
      </c>
      <c r="S120" s="42">
        <v>387.93624576258753</v>
      </c>
      <c r="T120" s="42">
        <v>70.383855011183499</v>
      </c>
      <c r="U120" s="42">
        <v>339.44634558648823</v>
      </c>
      <c r="V120" s="42">
        <v>1.1625535653470849</v>
      </c>
      <c r="W120" s="42">
        <v>11.154082395711837</v>
      </c>
      <c r="X120" s="42">
        <v>383.12684366859975</v>
      </c>
      <c r="Y120" s="42">
        <v>20.974202913398859</v>
      </c>
      <c r="Z120" s="42">
        <v>502.09193086488904</v>
      </c>
      <c r="AA120" s="42">
        <v>16.16094172043902</v>
      </c>
      <c r="AB120" s="42">
        <v>16.75331341265737</v>
      </c>
      <c r="AC120" s="42">
        <v>100.2767572407015</v>
      </c>
      <c r="AD120" s="42">
        <v>101.25825474594059</v>
      </c>
      <c r="AE120" s="42">
        <v>786.02513773762519</v>
      </c>
      <c r="AF120" s="42">
        <v>307.82199428481846</v>
      </c>
      <c r="AG120" s="42">
        <v>45.335086766402185</v>
      </c>
      <c r="AH120" s="42">
        <v>177.42657752473073</v>
      </c>
      <c r="AI120" s="42">
        <v>25.475520272780088</v>
      </c>
      <c r="AJ120" s="42">
        <v>262.62519189825008</v>
      </c>
      <c r="AK120" s="42">
        <v>50.374748432392273</v>
      </c>
      <c r="AL120" s="42">
        <v>43.572764902473551</v>
      </c>
      <c r="AM120" s="42">
        <v>1161.0334019436559</v>
      </c>
      <c r="AN120" s="42">
        <v>73.079435643199886</v>
      </c>
      <c r="AO120" s="42">
        <v>460.70598871327587</v>
      </c>
      <c r="AP120" s="42">
        <v>2311.1233639771608</v>
      </c>
      <c r="AQ120" s="42">
        <v>827.12164746633039</v>
      </c>
      <c r="AR120" s="42">
        <v>480.74082261854778</v>
      </c>
      <c r="AS120" s="42">
        <v>468.13732696722894</v>
      </c>
      <c r="AT120" s="42">
        <v>56.204882204502177</v>
      </c>
      <c r="AU120" s="42">
        <v>21.772071625881878</v>
      </c>
      <c r="AV120" s="42">
        <v>22.561900548839677</v>
      </c>
      <c r="AW120" s="42">
        <v>0</v>
      </c>
      <c r="AX120" s="42">
        <v>958.53650953821625</v>
      </c>
      <c r="AY120" s="42">
        <v>229.27485858130566</v>
      </c>
      <c r="AZ120" s="42">
        <v>270.62703361691291</v>
      </c>
      <c r="BA120" s="42">
        <v>0</v>
      </c>
      <c r="BB120" s="42">
        <v>114.16983513186592</v>
      </c>
      <c r="BC120" s="42">
        <v>77.947367404931242</v>
      </c>
      <c r="BD120" s="42">
        <v>24.04861842784371</v>
      </c>
      <c r="BE120" s="42">
        <v>49.210586909140147</v>
      </c>
      <c r="BF120" s="42">
        <v>25.804508460152167</v>
      </c>
      <c r="BG120" s="42">
        <v>144.15149663774238</v>
      </c>
      <c r="BH120" s="42">
        <v>0.31483815780768909</v>
      </c>
      <c r="BI120" s="42">
        <v>0</v>
      </c>
      <c r="BJ120" s="42">
        <v>13.737105974375124</v>
      </c>
      <c r="BK120" s="42">
        <v>0</v>
      </c>
      <c r="BL120" s="42">
        <v>27.741776144149636</v>
      </c>
      <c r="BM120" s="42">
        <v>0</v>
      </c>
      <c r="BN120" s="42">
        <v>110.47957173978908</v>
      </c>
      <c r="BO120" s="42">
        <v>21.027265524265324</v>
      </c>
      <c r="BP120" s="42">
        <v>45.927136867039522</v>
      </c>
      <c r="BQ120" s="42">
        <v>4.0176436215438818</v>
      </c>
      <c r="BR120" s="42">
        <v>9.3470593020229664</v>
      </c>
      <c r="BS120" s="42">
        <v>0</v>
      </c>
      <c r="BT120" s="42">
        <f t="shared" si="1"/>
        <v>12493</v>
      </c>
    </row>
    <row r="121" spans="1:72" x14ac:dyDescent="0.25">
      <c r="A121" s="10" t="s">
        <v>269</v>
      </c>
      <c r="B121" s="8" t="s">
        <v>270</v>
      </c>
      <c r="C121" s="42">
        <v>3.0637055864702374</v>
      </c>
      <c r="D121" s="42">
        <v>5.3938243912567317E-2</v>
      </c>
      <c r="E121" s="42">
        <v>2.6930301579263252E-2</v>
      </c>
      <c r="F121" s="42">
        <v>34.940747543032735</v>
      </c>
      <c r="G121" s="42">
        <v>273.95668479595309</v>
      </c>
      <c r="H121" s="42">
        <v>21.83424145942239</v>
      </c>
      <c r="I121" s="42">
        <v>19.671206502687593</v>
      </c>
      <c r="J121" s="42">
        <v>12.038687581428773</v>
      </c>
      <c r="K121" s="42">
        <v>38.773118163987562</v>
      </c>
      <c r="L121" s="42">
        <v>3.2014603886276554</v>
      </c>
      <c r="M121" s="42">
        <v>148.02769333955678</v>
      </c>
      <c r="N121" s="42">
        <v>1543.8189363184692</v>
      </c>
      <c r="O121" s="42">
        <v>41.30414828146202</v>
      </c>
      <c r="P121" s="42">
        <v>19.954752698088228</v>
      </c>
      <c r="Q121" s="42">
        <v>27.295888663228979</v>
      </c>
      <c r="R121" s="42">
        <v>61.56635559176209</v>
      </c>
      <c r="S121" s="42">
        <v>953.8960174486225</v>
      </c>
      <c r="T121" s="42">
        <v>170.04443904121976</v>
      </c>
      <c r="U121" s="42">
        <v>850.14764925429711</v>
      </c>
      <c r="V121" s="42">
        <v>4.0366069822037618</v>
      </c>
      <c r="W121" s="42">
        <v>27.681266499987832</v>
      </c>
      <c r="X121" s="42">
        <v>950.2186796820713</v>
      </c>
      <c r="Y121" s="42">
        <v>49.548795832305103</v>
      </c>
      <c r="Z121" s="42">
        <v>1172.9227325172665</v>
      </c>
      <c r="AA121" s="42">
        <v>37.674481141842634</v>
      </c>
      <c r="AB121" s="42">
        <v>41.179687474624586</v>
      </c>
      <c r="AC121" s="42">
        <v>234.52886377771875</v>
      </c>
      <c r="AD121" s="42">
        <v>236.76012489720478</v>
      </c>
      <c r="AE121" s="42">
        <v>1878.1725464682911</v>
      </c>
      <c r="AF121" s="42">
        <v>716.46611811494927</v>
      </c>
      <c r="AG121" s="42">
        <v>105.64325653114176</v>
      </c>
      <c r="AH121" s="42">
        <v>412.78881901709656</v>
      </c>
      <c r="AI121" s="42">
        <v>59.268870305639425</v>
      </c>
      <c r="AJ121" s="42">
        <v>611.52621036722269</v>
      </c>
      <c r="AK121" s="42">
        <v>117.31852920100205</v>
      </c>
      <c r="AL121" s="42">
        <v>101.79643630833546</v>
      </c>
      <c r="AM121" s="42">
        <v>2706.4000949980059</v>
      </c>
      <c r="AN121" s="42">
        <v>170.14542319350068</v>
      </c>
      <c r="AO121" s="42">
        <v>1072.5176276914024</v>
      </c>
      <c r="AP121" s="42">
        <v>5384.4728861789363</v>
      </c>
      <c r="AQ121" s="42">
        <v>1929.0080989744363</v>
      </c>
      <c r="AR121" s="42">
        <v>1128.4079031727802</v>
      </c>
      <c r="AS121" s="42">
        <v>1094.1479756634583</v>
      </c>
      <c r="AT121" s="42">
        <v>130.99912717623818</v>
      </c>
      <c r="AU121" s="42">
        <v>50.888674091604116</v>
      </c>
      <c r="AV121" s="42">
        <v>52.490325738575621</v>
      </c>
      <c r="AW121" s="42">
        <v>0</v>
      </c>
      <c r="AX121" s="42">
        <v>2240.1801415878854</v>
      </c>
      <c r="AY121" s="42">
        <v>546.5535584254086</v>
      </c>
      <c r="AZ121" s="42">
        <v>642.43709729582906</v>
      </c>
      <c r="BA121" s="42">
        <v>0</v>
      </c>
      <c r="BB121" s="42">
        <v>265.61644585829532</v>
      </c>
      <c r="BC121" s="42">
        <v>182.46185917679395</v>
      </c>
      <c r="BD121" s="42">
        <v>56.907685385011689</v>
      </c>
      <c r="BE121" s="42">
        <v>114.4915989986862</v>
      </c>
      <c r="BF121" s="42">
        <v>60.034262258410536</v>
      </c>
      <c r="BG121" s="42">
        <v>335.92997789435026</v>
      </c>
      <c r="BH121" s="42">
        <v>0.73247186878095605</v>
      </c>
      <c r="BI121" s="42">
        <v>0</v>
      </c>
      <c r="BJ121" s="42">
        <v>31.959416084624433</v>
      </c>
      <c r="BK121" s="42">
        <v>0</v>
      </c>
      <c r="BL121" s="42">
        <v>64.725214329537806</v>
      </c>
      <c r="BM121" s="42">
        <v>0</v>
      </c>
      <c r="BN121" s="42">
        <v>257.81740477397261</v>
      </c>
      <c r="BO121" s="42">
        <v>48.932999961061562</v>
      </c>
      <c r="BP121" s="42">
        <v>109.49213232722528</v>
      </c>
      <c r="BQ121" s="42">
        <v>9.3470593020229664</v>
      </c>
      <c r="BR121" s="42">
        <v>21.75391127045393</v>
      </c>
      <c r="BS121" s="42">
        <v>0</v>
      </c>
      <c r="BT121" s="42">
        <f t="shared" si="1"/>
        <v>29690.000000000004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16.795750834313623</v>
      </c>
      <c r="D142" s="42">
        <v>6.3742909792877001</v>
      </c>
      <c r="E142" s="42">
        <v>4.8566026508858666</v>
      </c>
      <c r="F142" s="42">
        <v>2.1298058700851228</v>
      </c>
      <c r="G142" s="42">
        <v>6.2731117573942443</v>
      </c>
      <c r="H142" s="42">
        <v>0.60707533136073333</v>
      </c>
      <c r="I142" s="42">
        <v>0.91061299704109999</v>
      </c>
      <c r="J142" s="42">
        <v>0.50589610946727781</v>
      </c>
      <c r="K142" s="42">
        <v>0.10117922189345556</v>
      </c>
      <c r="L142" s="42">
        <v>0.30353766568036666</v>
      </c>
      <c r="M142" s="42">
        <v>6.1719325355007895</v>
      </c>
      <c r="N142" s="42">
        <v>44.6200368550139</v>
      </c>
      <c r="O142" s="42">
        <v>5.4636779822466002</v>
      </c>
      <c r="P142" s="42">
        <v>2.1247636597625665</v>
      </c>
      <c r="Q142" s="42">
        <v>0.40471688757382224</v>
      </c>
      <c r="R142" s="42">
        <v>1.5176883284018334</v>
      </c>
      <c r="S142" s="42">
        <v>4.9678662934244349</v>
      </c>
      <c r="T142" s="42">
        <v>1.9274474262982118</v>
      </c>
      <c r="U142" s="42">
        <v>13.062204044900879</v>
      </c>
      <c r="V142" s="42">
        <v>0.30353766568036666</v>
      </c>
      <c r="W142" s="42">
        <v>0.70825455325418896</v>
      </c>
      <c r="X142" s="42">
        <v>8.5040968493728233</v>
      </c>
      <c r="Y142" s="42">
        <v>1.7200467721887445</v>
      </c>
      <c r="Z142" s="42">
        <v>3.4400935443774889</v>
      </c>
      <c r="AA142" s="42">
        <v>0.30353766568036666</v>
      </c>
      <c r="AB142" s="42">
        <v>10.320280633132468</v>
      </c>
      <c r="AC142" s="42">
        <v>16.289854724846347</v>
      </c>
      <c r="AD142" s="42">
        <v>7.7908000857960777</v>
      </c>
      <c r="AE142" s="42">
        <v>64.274016953957059</v>
      </c>
      <c r="AF142" s="42">
        <v>19.021693715969644</v>
      </c>
      <c r="AG142" s="42">
        <v>11.028535186386655</v>
      </c>
      <c r="AH142" s="42">
        <v>23.094073643320648</v>
      </c>
      <c r="AI142" s="42">
        <v>2.1348480804076786</v>
      </c>
      <c r="AJ142" s="42">
        <v>33.591501668627245</v>
      </c>
      <c r="AK142" s="42">
        <v>0</v>
      </c>
      <c r="AL142" s="42">
        <v>12.343865071001579</v>
      </c>
      <c r="AM142" s="42">
        <v>32.099024391838192</v>
      </c>
      <c r="AN142" s="42">
        <v>2.0336688585142233</v>
      </c>
      <c r="AO142" s="42">
        <v>87.944912666703104</v>
      </c>
      <c r="AP142" s="42">
        <v>323.77821725393801</v>
      </c>
      <c r="AQ142" s="42">
        <v>91.895944530870437</v>
      </c>
      <c r="AR142" s="42">
        <v>42.394093973357876</v>
      </c>
      <c r="AS142" s="42">
        <v>33.490322446733792</v>
      </c>
      <c r="AT142" s="42">
        <v>7.1027143738321135</v>
      </c>
      <c r="AU142" s="42">
        <v>10.128006609990667</v>
      </c>
      <c r="AV142" s="42">
        <v>24.434614579548352</v>
      </c>
      <c r="AW142" s="42">
        <v>0</v>
      </c>
      <c r="AX142" s="42">
        <v>28.957426302818515</v>
      </c>
      <c r="AY142" s="42">
        <v>47.194897295253298</v>
      </c>
      <c r="AZ142" s="42">
        <v>4.3507065414185888</v>
      </c>
      <c r="BA142" s="42">
        <v>0.60707533136073333</v>
      </c>
      <c r="BB142" s="42">
        <v>3.2427773109131337</v>
      </c>
      <c r="BC142" s="42">
        <v>7.1938091750804567</v>
      </c>
      <c r="BD142" s="42">
        <v>117.70976265201526</v>
      </c>
      <c r="BE142" s="42">
        <v>19.856338542730072</v>
      </c>
      <c r="BF142" s="42">
        <v>9.8143845236651899</v>
      </c>
      <c r="BG142" s="42">
        <v>14.483755361731813</v>
      </c>
      <c r="BH142" s="42">
        <v>0.80943377514764447</v>
      </c>
      <c r="BI142" s="42">
        <v>55.102003233910501</v>
      </c>
      <c r="BJ142" s="42">
        <v>0.10117922189345556</v>
      </c>
      <c r="BK142" s="42">
        <v>57.302735063953733</v>
      </c>
      <c r="BL142" s="42">
        <v>26.610135357978812</v>
      </c>
      <c r="BM142" s="42">
        <v>1.7200467721887445</v>
      </c>
      <c r="BN142" s="42">
        <v>0</v>
      </c>
      <c r="BO142" s="42">
        <v>8.2056013940150123</v>
      </c>
      <c r="BP142" s="42">
        <v>25.441029572718016</v>
      </c>
      <c r="BQ142" s="42">
        <v>4.0471688757382225</v>
      </c>
      <c r="BR142" s="42">
        <v>6.7790078668615221</v>
      </c>
      <c r="BS142" s="42">
        <v>0</v>
      </c>
      <c r="BT142" s="42">
        <f t="shared" si="2"/>
        <v>1428.8180281012512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-6426.9362123746314</v>
      </c>
      <c r="D146" s="42">
        <v>27.089052607570018</v>
      </c>
      <c r="E146" s="42">
        <v>0</v>
      </c>
      <c r="F146" s="42">
        <v>3305.8723828717307</v>
      </c>
      <c r="G146" s="42">
        <v>21086.245307392302</v>
      </c>
      <c r="H146" s="42">
        <v>168.07812176045769</v>
      </c>
      <c r="I146" s="42">
        <v>139.98110440469901</v>
      </c>
      <c r="J146" s="42">
        <v>0</v>
      </c>
      <c r="K146" s="42">
        <v>72.1324772922504</v>
      </c>
      <c r="L146" s="42">
        <v>288.65590476252515</v>
      </c>
      <c r="M146" s="42">
        <v>48915.143278066513</v>
      </c>
      <c r="N146" s="42">
        <v>9541846.7652351391</v>
      </c>
      <c r="O146" s="42">
        <v>1893.2727860820969</v>
      </c>
      <c r="P146" s="42">
        <v>510.28215377050498</v>
      </c>
      <c r="Q146" s="42">
        <v>84.228054270514221</v>
      </c>
      <c r="R146" s="42">
        <v>193.40323605869756</v>
      </c>
      <c r="S146" s="42">
        <v>26606.552482171461</v>
      </c>
      <c r="T146" s="42">
        <v>387.24745669472765</v>
      </c>
      <c r="U146" s="42">
        <v>-109849.87619128791</v>
      </c>
      <c r="V146" s="42">
        <v>557.84549032565701</v>
      </c>
      <c r="W146" s="42">
        <v>1145.8039275034498</v>
      </c>
      <c r="X146" s="42">
        <v>90605.086609836071</v>
      </c>
      <c r="Y146" s="42">
        <v>1345.5699410350883</v>
      </c>
      <c r="Z146" s="42">
        <v>11658.498264330517</v>
      </c>
      <c r="AA146" s="42">
        <v>0</v>
      </c>
      <c r="AB146" s="42">
        <v>1008.6577239530315</v>
      </c>
      <c r="AC146" s="42">
        <v>169.27507989893172</v>
      </c>
      <c r="AD146" s="42">
        <v>0</v>
      </c>
      <c r="AE146" s="42">
        <v>236999.16575605009</v>
      </c>
      <c r="AF146" s="42">
        <v>419.88031541733528</v>
      </c>
      <c r="AG146" s="42">
        <v>0</v>
      </c>
      <c r="AH146" s="42">
        <v>1639.6436563191276</v>
      </c>
      <c r="AI146" s="42">
        <v>0</v>
      </c>
      <c r="AJ146" s="42">
        <v>2281.0242251509189</v>
      </c>
      <c r="AK146" s="42">
        <v>0</v>
      </c>
      <c r="AL146" s="42">
        <v>56.761014882373452</v>
      </c>
      <c r="AM146" s="42">
        <v>29470.621316352754</v>
      </c>
      <c r="AN146" s="42">
        <v>18.395356654442896</v>
      </c>
      <c r="AO146" s="42">
        <v>615.92945894002798</v>
      </c>
      <c r="AP146" s="42">
        <v>38744.778968843013</v>
      </c>
      <c r="AQ146" s="42">
        <v>-342.80253708956297</v>
      </c>
      <c r="AR146" s="42">
        <v>3697.0257029656896</v>
      </c>
      <c r="AS146" s="42">
        <v>19714.593516431556</v>
      </c>
      <c r="AT146" s="42">
        <v>26.963057014046434</v>
      </c>
      <c r="AU146" s="42">
        <v>0</v>
      </c>
      <c r="AV146" s="42">
        <v>155.16357342429058</v>
      </c>
      <c r="AW146" s="42">
        <v>0</v>
      </c>
      <c r="AX146" s="42">
        <v>90975.574996797877</v>
      </c>
      <c r="AY146" s="42">
        <v>83670.423910555837</v>
      </c>
      <c r="AZ146" s="42">
        <v>0</v>
      </c>
      <c r="BA146" s="42">
        <v>0</v>
      </c>
      <c r="BB146" s="42">
        <v>0</v>
      </c>
      <c r="BC146" s="42">
        <v>-20254.566302654075</v>
      </c>
      <c r="BD146" s="42">
        <v>594.32121465073385</v>
      </c>
      <c r="BE146" s="42">
        <v>0</v>
      </c>
      <c r="BF146" s="42">
        <v>460.07290975135777</v>
      </c>
      <c r="BG146" s="42">
        <v>0.6929757643796981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441.36256411310592</v>
      </c>
      <c r="BO146" s="42">
        <v>0</v>
      </c>
      <c r="BP146" s="42">
        <v>1664.8427750238438</v>
      </c>
      <c r="BQ146" s="42">
        <v>0</v>
      </c>
      <c r="BR146" s="42">
        <v>0</v>
      </c>
      <c r="BS146" s="42">
        <v>0</v>
      </c>
      <c r="BT146" s="42">
        <f t="shared" si="2"/>
        <v>10126788.742091928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79.894498994715121</v>
      </c>
      <c r="D152" s="42">
        <v>30.321406244982246</v>
      </c>
      <c r="E152" s="42">
        <v>23.102023805700757</v>
      </c>
      <c r="F152" s="42">
        <v>6.2567981140439555</v>
      </c>
      <c r="G152" s="42">
        <v>29.840114082363478</v>
      </c>
      <c r="H152" s="42">
        <v>2.8877529757125946</v>
      </c>
      <c r="I152" s="42">
        <v>4.3316294635688921</v>
      </c>
      <c r="J152" s="42">
        <v>2.4064608130938288</v>
      </c>
      <c r="K152" s="42">
        <v>0.48129216261876578</v>
      </c>
      <c r="L152" s="42">
        <v>1.4438764878562973</v>
      </c>
      <c r="M152" s="42">
        <v>29.358821919744713</v>
      </c>
      <c r="N152" s="42">
        <v>212.24984371487571</v>
      </c>
      <c r="O152" s="42">
        <v>25.989776781413351</v>
      </c>
      <c r="P152" s="42">
        <v>10.107135414994081</v>
      </c>
      <c r="Q152" s="42">
        <v>1.9251686504750631</v>
      </c>
      <c r="R152" s="42">
        <v>7.2193824392814872</v>
      </c>
      <c r="S152" s="42">
        <v>15.882641366419271</v>
      </c>
      <c r="T152" s="42">
        <v>5.2942137888064238</v>
      </c>
      <c r="U152" s="42">
        <v>54.386014375920531</v>
      </c>
      <c r="V152" s="42">
        <v>1.4438764878562973</v>
      </c>
      <c r="W152" s="42">
        <v>3.3690451383313604</v>
      </c>
      <c r="X152" s="42">
        <v>36.578204359026202</v>
      </c>
      <c r="Y152" s="42">
        <v>8.1819667645190179</v>
      </c>
      <c r="Z152" s="42">
        <v>16.363933529038036</v>
      </c>
      <c r="AA152" s="42">
        <v>1.4438764878562973</v>
      </c>
      <c r="AB152" s="42">
        <v>49.091800587114108</v>
      </c>
      <c r="AC152" s="42">
        <v>77.488038181621292</v>
      </c>
      <c r="AD152" s="42">
        <v>37.059496521644967</v>
      </c>
      <c r="AE152" s="42">
        <v>286.36883675816563</v>
      </c>
      <c r="AF152" s="42">
        <v>90.482926572327969</v>
      </c>
      <c r="AG152" s="42">
        <v>52.460845725445473</v>
      </c>
      <c r="AH152" s="42">
        <v>90.482926572327969</v>
      </c>
      <c r="AI152" s="42">
        <v>2.4064608130938288</v>
      </c>
      <c r="AJ152" s="42">
        <v>159.78899798943024</v>
      </c>
      <c r="AK152" s="42">
        <v>0</v>
      </c>
      <c r="AL152" s="42">
        <v>58.717643839489426</v>
      </c>
      <c r="AM152" s="42">
        <v>133.31792904539813</v>
      </c>
      <c r="AN152" s="42">
        <v>1.9251686504750631</v>
      </c>
      <c r="AO152" s="42">
        <v>402.84154011190697</v>
      </c>
      <c r="AP152" s="42">
        <v>1458.7965448974792</v>
      </c>
      <c r="AQ152" s="42">
        <v>417.7615971530887</v>
      </c>
      <c r="AR152" s="42">
        <v>201.66141613726288</v>
      </c>
      <c r="AS152" s="42">
        <v>159.30770582681149</v>
      </c>
      <c r="AT152" s="42">
        <v>18.289102179513101</v>
      </c>
      <c r="AU152" s="42">
        <v>40.428541659976325</v>
      </c>
      <c r="AV152" s="42">
        <v>77.488038181621292</v>
      </c>
      <c r="AW152" s="42">
        <v>0</v>
      </c>
      <c r="AX152" s="42">
        <v>122.24820930516651</v>
      </c>
      <c r="AY152" s="42">
        <v>189.62911207179371</v>
      </c>
      <c r="AZ152" s="42">
        <v>20.695562992606927</v>
      </c>
      <c r="BA152" s="42">
        <v>2.8877529757125946</v>
      </c>
      <c r="BB152" s="42">
        <v>11.551011902850378</v>
      </c>
      <c r="BC152" s="42">
        <v>26.471068944032119</v>
      </c>
      <c r="BD152" s="42">
        <v>64.011857628295843</v>
      </c>
      <c r="BE152" s="42">
        <v>75.081577368527462</v>
      </c>
      <c r="BF152" s="42">
        <v>46.685339774020278</v>
      </c>
      <c r="BG152" s="42">
        <v>57.273767351633126</v>
      </c>
      <c r="BH152" s="42">
        <v>3.8503373009501263</v>
      </c>
      <c r="BI152" s="42">
        <v>215.61888885320707</v>
      </c>
      <c r="BJ152" s="42">
        <v>0.48129216261876578</v>
      </c>
      <c r="BK152" s="42">
        <v>245.45900293557054</v>
      </c>
      <c r="BL152" s="42">
        <v>126.5798387687354</v>
      </c>
      <c r="BM152" s="42">
        <v>8.1819667645190179</v>
      </c>
      <c r="BN152" s="42">
        <v>0</v>
      </c>
      <c r="BO152" s="42">
        <v>31.283990570219775</v>
      </c>
      <c r="BP152" s="42">
        <v>8.6632589271377842</v>
      </c>
      <c r="BQ152" s="42">
        <v>19.25168650475063</v>
      </c>
      <c r="BR152" s="42">
        <v>32.246574895457307</v>
      </c>
      <c r="BS152" s="42">
        <v>0</v>
      </c>
      <c r="BT152" s="42">
        <f t="shared" si="2"/>
        <v>5735.077409765212</v>
      </c>
    </row>
    <row r="153" spans="1:72" x14ac:dyDescent="0.25">
      <c r="A153" s="10" t="s">
        <v>110</v>
      </c>
      <c r="B153" s="8" t="s">
        <v>111</v>
      </c>
      <c r="C153" s="42">
        <v>24.306708081834177</v>
      </c>
      <c r="D153" s="42">
        <v>9.2248349949129711</v>
      </c>
      <c r="E153" s="42">
        <v>7.0284457104098825</v>
      </c>
      <c r="F153" s="42">
        <v>1.9035373799026765</v>
      </c>
      <c r="G153" s="42">
        <v>9.0784090426127655</v>
      </c>
      <c r="H153" s="42">
        <v>0.87855571380123532</v>
      </c>
      <c r="I153" s="42">
        <v>1.3178335707018529</v>
      </c>
      <c r="J153" s="42">
        <v>0.73212976150102937</v>
      </c>
      <c r="K153" s="42">
        <v>0.14642595230020589</v>
      </c>
      <c r="L153" s="42">
        <v>0.43927785690061766</v>
      </c>
      <c r="M153" s="42">
        <v>8.9319830903125599</v>
      </c>
      <c r="N153" s="42">
        <v>64.573844964390801</v>
      </c>
      <c r="O153" s="42">
        <v>7.907001424211118</v>
      </c>
      <c r="P153" s="42">
        <v>3.0749449983043236</v>
      </c>
      <c r="Q153" s="42">
        <v>0.58570380920082354</v>
      </c>
      <c r="R153" s="42">
        <v>2.1963892845030881</v>
      </c>
      <c r="S153" s="42">
        <v>4.832056425906794</v>
      </c>
      <c r="T153" s="42">
        <v>1.6106854753022648</v>
      </c>
      <c r="U153" s="42">
        <v>16.546132609923266</v>
      </c>
      <c r="V153" s="42">
        <v>0.43927785690061766</v>
      </c>
      <c r="W153" s="42">
        <v>1.0249816661014413</v>
      </c>
      <c r="X153" s="42">
        <v>11.128372374815648</v>
      </c>
      <c r="Y153" s="42">
        <v>2.4892411891035002</v>
      </c>
      <c r="Z153" s="42">
        <v>4.9784823782070005</v>
      </c>
      <c r="AA153" s="42">
        <v>0.43927785690061766</v>
      </c>
      <c r="AB153" s="42">
        <v>14.935447134621</v>
      </c>
      <c r="AC153" s="42">
        <v>23.574578320333149</v>
      </c>
      <c r="AD153" s="42">
        <v>11.274798327115853</v>
      </c>
      <c r="AE153" s="42">
        <v>87.123441618622508</v>
      </c>
      <c r="AF153" s="42">
        <v>27.528079032438708</v>
      </c>
      <c r="AG153" s="42">
        <v>15.960428800722442</v>
      </c>
      <c r="AH153" s="42">
        <v>27.528079032438708</v>
      </c>
      <c r="AI153" s="42">
        <v>0.73212976150102937</v>
      </c>
      <c r="AJ153" s="42">
        <v>48.613416163668354</v>
      </c>
      <c r="AK153" s="42">
        <v>0</v>
      </c>
      <c r="AL153" s="42">
        <v>17.86396618062512</v>
      </c>
      <c r="AM153" s="42">
        <v>40.559988787157032</v>
      </c>
      <c r="AN153" s="42">
        <v>0.58570380920082354</v>
      </c>
      <c r="AO153" s="42">
        <v>122.55852207527232</v>
      </c>
      <c r="AP153" s="42">
        <v>443.81706142192405</v>
      </c>
      <c r="AQ153" s="42">
        <v>127.09772659657871</v>
      </c>
      <c r="AR153" s="42">
        <v>61.352474013786264</v>
      </c>
      <c r="AS153" s="42">
        <v>48.466990211368149</v>
      </c>
      <c r="AT153" s="42">
        <v>5.5641861874078238</v>
      </c>
      <c r="AU153" s="42">
        <v>12.299779993217294</v>
      </c>
      <c r="AV153" s="42">
        <v>23.574578320333149</v>
      </c>
      <c r="AW153" s="42">
        <v>0</v>
      </c>
      <c r="AX153" s="42">
        <v>37.192191884252296</v>
      </c>
      <c r="AY153" s="42">
        <v>57.691825206281116</v>
      </c>
      <c r="AZ153" s="42">
        <v>6.2963159489088527</v>
      </c>
      <c r="BA153" s="42">
        <v>0.87855571380123532</v>
      </c>
      <c r="BB153" s="42">
        <v>3.5142228552049413</v>
      </c>
      <c r="BC153" s="42">
        <v>8.0534273765113245</v>
      </c>
      <c r="BD153" s="42">
        <v>19.474651655927381</v>
      </c>
      <c r="BE153" s="42">
        <v>22.842448558832118</v>
      </c>
      <c r="BF153" s="42">
        <v>14.203317373119971</v>
      </c>
      <c r="BG153" s="42">
        <v>17.424688323724499</v>
      </c>
      <c r="BH153" s="42">
        <v>1.1714076184016471</v>
      </c>
      <c r="BI153" s="42">
        <v>65.59882663049224</v>
      </c>
      <c r="BJ153" s="42">
        <v>0.14642595230020589</v>
      </c>
      <c r="BK153" s="42">
        <v>74.677235673105002</v>
      </c>
      <c r="BL153" s="42">
        <v>38.510025454954146</v>
      </c>
      <c r="BM153" s="42">
        <v>2.4892411891035002</v>
      </c>
      <c r="BN153" s="42">
        <v>0</v>
      </c>
      <c r="BO153" s="42">
        <v>9.5176868995133823</v>
      </c>
      <c r="BP153" s="42">
        <v>2.6356671414037058</v>
      </c>
      <c r="BQ153" s="42">
        <v>5.857038092008235</v>
      </c>
      <c r="BR153" s="42">
        <v>9.8105388041137935</v>
      </c>
      <c r="BS153" s="42">
        <v>0</v>
      </c>
      <c r="BT153" s="42">
        <f t="shared" si="2"/>
        <v>1744.8116476092528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28.068774213944213</v>
      </c>
      <c r="D157" s="42">
        <v>10.652607081195695</v>
      </c>
      <c r="E157" s="42">
        <v>8.1162720618633877</v>
      </c>
      <c r="F157" s="42">
        <v>2.1981570167546676</v>
      </c>
      <c r="G157" s="42">
        <v>10.483518079906876</v>
      </c>
      <c r="H157" s="42">
        <v>1.0145340077329235</v>
      </c>
      <c r="I157" s="42">
        <v>1.5218010115993852</v>
      </c>
      <c r="J157" s="42">
        <v>0.84544500644410281</v>
      </c>
      <c r="K157" s="42">
        <v>0.16908900128882057</v>
      </c>
      <c r="L157" s="42">
        <v>0.50726700386646173</v>
      </c>
      <c r="M157" s="42">
        <v>10.314429078618055</v>
      </c>
      <c r="N157" s="42">
        <v>74.568249568369865</v>
      </c>
      <c r="O157" s="42">
        <v>9.1308060695963107</v>
      </c>
      <c r="P157" s="42">
        <v>3.5508690270652319</v>
      </c>
      <c r="Q157" s="42">
        <v>0.67635600515528227</v>
      </c>
      <c r="R157" s="42">
        <v>2.5363350193323084</v>
      </c>
      <c r="S157" s="42">
        <v>5.5799370425310784</v>
      </c>
      <c r="T157" s="42">
        <v>1.8599790141770263</v>
      </c>
      <c r="U157" s="42">
        <v>19.107057145636723</v>
      </c>
      <c r="V157" s="42">
        <v>0.50726700386646173</v>
      </c>
      <c r="W157" s="42">
        <v>1.1836230090217439</v>
      </c>
      <c r="X157" s="42">
        <v>12.850764097950362</v>
      </c>
      <c r="Y157" s="42">
        <v>2.8745130219099497</v>
      </c>
      <c r="Z157" s="42">
        <v>5.7490260438198995</v>
      </c>
      <c r="AA157" s="42">
        <v>0.50726700386646173</v>
      </c>
      <c r="AB157" s="42">
        <v>17.247078131459698</v>
      </c>
      <c r="AC157" s="42">
        <v>27.223329207500111</v>
      </c>
      <c r="AD157" s="42">
        <v>13.019853099239183</v>
      </c>
      <c r="AE157" s="42">
        <v>100.60795576684824</v>
      </c>
      <c r="AF157" s="42">
        <v>31.788732242298266</v>
      </c>
      <c r="AG157" s="42">
        <v>18.430701140481442</v>
      </c>
      <c r="AH157" s="42">
        <v>31.788732242298266</v>
      </c>
      <c r="AI157" s="42">
        <v>0.84544500644410281</v>
      </c>
      <c r="AJ157" s="42">
        <v>56.137548427888426</v>
      </c>
      <c r="AK157" s="42">
        <v>0</v>
      </c>
      <c r="AL157" s="42">
        <v>20.62885815723611</v>
      </c>
      <c r="AM157" s="42">
        <v>46.837653357003298</v>
      </c>
      <c r="AN157" s="42">
        <v>0.67635600515528227</v>
      </c>
      <c r="AO157" s="42">
        <v>141.52749407874282</v>
      </c>
      <c r="AP157" s="42">
        <v>512.50876290641509</v>
      </c>
      <c r="AQ157" s="42">
        <v>146.76925311869624</v>
      </c>
      <c r="AR157" s="42">
        <v>70.848291540015822</v>
      </c>
      <c r="AS157" s="42">
        <v>55.968459426599608</v>
      </c>
      <c r="AT157" s="42">
        <v>6.4253820489751812</v>
      </c>
      <c r="AU157" s="42">
        <v>14.203476108260928</v>
      </c>
      <c r="AV157" s="42">
        <v>27.223329207500111</v>
      </c>
      <c r="AW157" s="42">
        <v>0</v>
      </c>
      <c r="AX157" s="42">
        <v>42.948606327360423</v>
      </c>
      <c r="AY157" s="42">
        <v>66.621066507795305</v>
      </c>
      <c r="AZ157" s="42">
        <v>7.270827055419284</v>
      </c>
      <c r="BA157" s="42">
        <v>1.0145340077329235</v>
      </c>
      <c r="BB157" s="42">
        <v>4.0581360309316938</v>
      </c>
      <c r="BC157" s="42">
        <v>9.2998950708851318</v>
      </c>
      <c r="BD157" s="42">
        <v>22.488837171413135</v>
      </c>
      <c r="BE157" s="42">
        <v>26.377884201056009</v>
      </c>
      <c r="BF157" s="42">
        <v>16.401633125015596</v>
      </c>
      <c r="BG157" s="42">
        <v>20.121591153369646</v>
      </c>
      <c r="BH157" s="42">
        <v>1.3527120103105645</v>
      </c>
      <c r="BI157" s="42">
        <v>75.751872577391609</v>
      </c>
      <c r="BJ157" s="42">
        <v>0.16908900128882057</v>
      </c>
      <c r="BK157" s="42">
        <v>86.235390657298495</v>
      </c>
      <c r="BL157" s="42">
        <v>44.470407338959809</v>
      </c>
      <c r="BM157" s="42">
        <v>2.8745130219099497</v>
      </c>
      <c r="BN157" s="42">
        <v>0</v>
      </c>
      <c r="BO157" s="42">
        <v>10.990785083773337</v>
      </c>
      <c r="BP157" s="42">
        <v>3.0436020231987704</v>
      </c>
      <c r="BQ157" s="42">
        <v>6.7635600515528225</v>
      </c>
      <c r="BR157" s="42">
        <v>11.328963086350978</v>
      </c>
      <c r="BS157" s="42">
        <v>0</v>
      </c>
      <c r="BT157" s="42">
        <f t="shared" si="2"/>
        <v>2014.864539357586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2.0660821642438139</v>
      </c>
      <c r="D161" s="42">
        <v>0.78411552016482089</v>
      </c>
      <c r="E161" s="42">
        <v>0.59742134869700636</v>
      </c>
      <c r="F161" s="42">
        <v>0.1618016152721059</v>
      </c>
      <c r="G161" s="42">
        <v>0.77166924206696652</v>
      </c>
      <c r="H161" s="42">
        <v>7.4677668587125795E-2</v>
      </c>
      <c r="I161" s="42">
        <v>0.11201650288068869</v>
      </c>
      <c r="J161" s="42">
        <v>6.2231390489271496E-2</v>
      </c>
      <c r="K161" s="42">
        <v>1.2446278097854299E-2</v>
      </c>
      <c r="L161" s="42">
        <v>3.7338834293562898E-2</v>
      </c>
      <c r="M161" s="42">
        <v>0.75922296396911226</v>
      </c>
      <c r="N161" s="42">
        <v>5.4888086411537458</v>
      </c>
      <c r="O161" s="42">
        <v>0.67209901728413213</v>
      </c>
      <c r="P161" s="42">
        <v>0.2613718400549403</v>
      </c>
      <c r="Q161" s="42">
        <v>4.9785112391417197E-2</v>
      </c>
      <c r="R161" s="42">
        <v>0.18669417146781447</v>
      </c>
      <c r="S161" s="42">
        <v>0.41072717722919189</v>
      </c>
      <c r="T161" s="42">
        <v>0.13690905907639728</v>
      </c>
      <c r="U161" s="42">
        <v>1.4064294250575358</v>
      </c>
      <c r="V161" s="42">
        <v>3.7338834293562898E-2</v>
      </c>
      <c r="W161" s="42">
        <v>8.7123946684980094E-2</v>
      </c>
      <c r="X161" s="42">
        <v>0.94591713543692668</v>
      </c>
      <c r="Y161" s="42">
        <v>0.2115867276635231</v>
      </c>
      <c r="Z161" s="42">
        <v>0.4231734553270462</v>
      </c>
      <c r="AA161" s="42">
        <v>3.7338834293562898E-2</v>
      </c>
      <c r="AB161" s="42">
        <v>1.2695203659811385</v>
      </c>
      <c r="AC161" s="42">
        <v>2.0038507737545421</v>
      </c>
      <c r="AD161" s="42">
        <v>0.95836341353478105</v>
      </c>
      <c r="AE161" s="42">
        <v>7.4055354682233077</v>
      </c>
      <c r="AF161" s="42">
        <v>2.3399002823966084</v>
      </c>
      <c r="AG161" s="42">
        <v>1.3566443126661185</v>
      </c>
      <c r="AH161" s="42">
        <v>2.3399002823966084</v>
      </c>
      <c r="AI161" s="42">
        <v>6.2231390489271496E-2</v>
      </c>
      <c r="AJ161" s="42">
        <v>4.1321643284876277</v>
      </c>
      <c r="AK161" s="42">
        <v>0</v>
      </c>
      <c r="AL161" s="42">
        <v>1.5184459279382245</v>
      </c>
      <c r="AM161" s="42">
        <v>3.4476190331056409</v>
      </c>
      <c r="AN161" s="42">
        <v>4.9785112391417197E-2</v>
      </c>
      <c r="AO161" s="42">
        <v>10.417534767904048</v>
      </c>
      <c r="AP161" s="42">
        <v>37.724668914596378</v>
      </c>
      <c r="AQ161" s="42">
        <v>10.803369388937531</v>
      </c>
      <c r="AR161" s="42">
        <v>5.2149905230009512</v>
      </c>
      <c r="AS161" s="42">
        <v>4.119718050389773</v>
      </c>
      <c r="AT161" s="42">
        <v>0.47295856771846334</v>
      </c>
      <c r="AU161" s="42">
        <v>1.0454873602197612</v>
      </c>
      <c r="AV161" s="42">
        <v>2.0038507737545421</v>
      </c>
      <c r="AW161" s="42">
        <v>0</v>
      </c>
      <c r="AX161" s="42">
        <v>3.1613546368549921</v>
      </c>
      <c r="AY161" s="42">
        <v>4.9038335705545935</v>
      </c>
      <c r="AZ161" s="42">
        <v>0.53518995820773485</v>
      </c>
      <c r="BA161" s="42">
        <v>7.4677668587125795E-2</v>
      </c>
      <c r="BB161" s="42">
        <v>0.29871067434850318</v>
      </c>
      <c r="BC161" s="42">
        <v>0.6845452953819865</v>
      </c>
      <c r="BD161" s="42">
        <v>1.6553549870146218</v>
      </c>
      <c r="BE161" s="42">
        <v>1.9416193832652706</v>
      </c>
      <c r="BF161" s="42">
        <v>1.207288975491867</v>
      </c>
      <c r="BG161" s="42">
        <v>1.4811070936446615</v>
      </c>
      <c r="BH161" s="42">
        <v>9.9570224782834393E-2</v>
      </c>
      <c r="BI161" s="42">
        <v>5.575932587838726</v>
      </c>
      <c r="BJ161" s="42">
        <v>1.2446278097854299E-2</v>
      </c>
      <c r="BK161" s="42">
        <v>6.3476018299056927</v>
      </c>
      <c r="BL161" s="42">
        <v>3.2733711397356808</v>
      </c>
      <c r="BM161" s="42">
        <v>0.2115867276635231</v>
      </c>
      <c r="BN161" s="42">
        <v>0</v>
      </c>
      <c r="BO161" s="42">
        <v>0.8090080763605294</v>
      </c>
      <c r="BP161" s="42">
        <v>0.22403300576137739</v>
      </c>
      <c r="BQ161" s="42">
        <v>0.49785112391417197</v>
      </c>
      <c r="BR161" s="42">
        <v>0.83390063255623803</v>
      </c>
      <c r="BS161" s="42">
        <v>0</v>
      </c>
      <c r="BT161" s="42">
        <f t="shared" si="2"/>
        <v>148.30984981403182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112492.36687314045</v>
      </c>
      <c r="D189" s="42">
        <v>34688.863595299263</v>
      </c>
      <c r="E189" s="42">
        <v>25527.209351269059</v>
      </c>
      <c r="F189" s="42">
        <v>7906.1466677582594</v>
      </c>
      <c r="G189" s="42">
        <v>42046.956565711662</v>
      </c>
      <c r="H189" s="42">
        <v>7225.6535869829795</v>
      </c>
      <c r="I189" s="42">
        <v>4002.0056153873097</v>
      </c>
      <c r="J189" s="42">
        <v>3999.0331768063515</v>
      </c>
      <c r="K189" s="42">
        <v>1257.68615319539</v>
      </c>
      <c r="L189" s="42">
        <v>1348.0977616683126</v>
      </c>
      <c r="M189" s="42">
        <v>35306.48658662926</v>
      </c>
      <c r="N189" s="42">
        <v>260790.97647874319</v>
      </c>
      <c r="O189" s="42">
        <v>23898.019284967999</v>
      </c>
      <c r="P189" s="42">
        <v>11752.740579600535</v>
      </c>
      <c r="Q189" s="42">
        <v>4107.9948451060964</v>
      </c>
      <c r="R189" s="42">
        <v>13250.782557232391</v>
      </c>
      <c r="S189" s="42">
        <v>21760.210898224937</v>
      </c>
      <c r="T189" s="42">
        <v>8102.3530752707265</v>
      </c>
      <c r="U189" s="42">
        <v>203043.35405539849</v>
      </c>
      <c r="V189" s="42">
        <v>2355.5224478860373</v>
      </c>
      <c r="W189" s="42">
        <v>5825.1667299486635</v>
      </c>
      <c r="X189" s="42">
        <v>60556.820227715085</v>
      </c>
      <c r="Y189" s="42">
        <v>12121.804199532247</v>
      </c>
      <c r="Z189" s="42">
        <v>19590.574602298482</v>
      </c>
      <c r="AA189" s="42">
        <v>2055.5625984226922</v>
      </c>
      <c r="AB189" s="42">
        <v>108781.81182272533</v>
      </c>
      <c r="AC189" s="42">
        <v>46000.492049905777</v>
      </c>
      <c r="AD189" s="42">
        <v>10422.352149450331</v>
      </c>
      <c r="AE189" s="42">
        <v>186085.5112217514</v>
      </c>
      <c r="AF189" s="42">
        <v>28931.82138212115</v>
      </c>
      <c r="AG189" s="42">
        <v>18107.335795643747</v>
      </c>
      <c r="AH189" s="42">
        <v>32519.096306723706</v>
      </c>
      <c r="AI189" s="42">
        <v>1391.3256342288569</v>
      </c>
      <c r="AJ189" s="42">
        <v>29735.288136044557</v>
      </c>
      <c r="AK189" s="42">
        <v>7485.0483452848248</v>
      </c>
      <c r="AL189" s="42">
        <v>27617.241864477382</v>
      </c>
      <c r="AM189" s="42">
        <v>39468.221124360476</v>
      </c>
      <c r="AN189" s="42">
        <v>20761.338227119475</v>
      </c>
      <c r="AO189" s="42">
        <v>115917.23298922463</v>
      </c>
      <c r="AP189" s="42">
        <v>570299.77288160461</v>
      </c>
      <c r="AQ189" s="42">
        <v>187834.44851346093</v>
      </c>
      <c r="AR189" s="42">
        <v>28245.440180837326</v>
      </c>
      <c r="AS189" s="42">
        <v>152690.18731911955</v>
      </c>
      <c r="AT189" s="42">
        <v>43463.552449278723</v>
      </c>
      <c r="AU189" s="42">
        <v>21459.459448606314</v>
      </c>
      <c r="AV189" s="42">
        <v>226170.86632783982</v>
      </c>
      <c r="AW189" s="42">
        <v>0</v>
      </c>
      <c r="AX189" s="42">
        <v>65375.501104477597</v>
      </c>
      <c r="AY189" s="42">
        <v>91699.261972695356</v>
      </c>
      <c r="AZ189" s="42">
        <v>16737.848340585093</v>
      </c>
      <c r="BA189" s="42">
        <v>5177.5833021108274</v>
      </c>
      <c r="BB189" s="42">
        <v>6570.7521813763506</v>
      </c>
      <c r="BC189" s="42">
        <v>14619.422255271673</v>
      </c>
      <c r="BD189" s="42">
        <v>47243.179929420134</v>
      </c>
      <c r="BE189" s="42">
        <v>43149.086346100485</v>
      </c>
      <c r="BF189" s="42">
        <v>8778.243068803089</v>
      </c>
      <c r="BG189" s="42">
        <v>41070.053757910333</v>
      </c>
      <c r="BH189" s="42">
        <v>2018.0248274226465</v>
      </c>
      <c r="BI189" s="42">
        <v>113244.22779699376</v>
      </c>
      <c r="BJ189" s="42">
        <v>769.00629244013749</v>
      </c>
      <c r="BK189" s="42">
        <v>73311.850640939505</v>
      </c>
      <c r="BL189" s="42">
        <v>142732.32843433195</v>
      </c>
      <c r="BM189" s="42">
        <v>156.03093222828554</v>
      </c>
      <c r="BN189" s="42">
        <v>1126.7082588269607</v>
      </c>
      <c r="BO189" s="42">
        <v>10260.551705724487</v>
      </c>
      <c r="BP189" s="42">
        <v>11287.808959613785</v>
      </c>
      <c r="BQ189" s="42">
        <v>17040.855901034363</v>
      </c>
      <c r="BR189" s="42">
        <v>22647.061687033409</v>
      </c>
      <c r="BS189" s="42">
        <v>0</v>
      </c>
      <c r="BT189" s="42">
        <f t="shared" si="2"/>
        <v>3563415.6203793441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3637.2260455135001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3637.2260455135001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12612.741084997755</v>
      </c>
      <c r="D192" s="42">
        <v>3869.7110391577321</v>
      </c>
      <c r="E192" s="42">
        <v>2861.6880853694938</v>
      </c>
      <c r="F192" s="42">
        <v>882.16963479406729</v>
      </c>
      <c r="G192" s="42">
        <v>4787.5075900128313</v>
      </c>
      <c r="H192" s="42">
        <v>820.34434111759742</v>
      </c>
      <c r="I192" s="42">
        <v>451.17560263723374</v>
      </c>
      <c r="J192" s="42">
        <v>454.39629916869364</v>
      </c>
      <c r="K192" s="42">
        <v>142.85668138311451</v>
      </c>
      <c r="L192" s="42">
        <v>152.91344435834927</v>
      </c>
      <c r="M192" s="42">
        <v>4019.3153377917538</v>
      </c>
      <c r="N192" s="42">
        <v>29689.007771874563</v>
      </c>
      <c r="O192" s="42">
        <v>2682.6008393733455</v>
      </c>
      <c r="P192" s="42">
        <v>1334.7891053821668</v>
      </c>
      <c r="Q192" s="42">
        <v>465.98556367520234</v>
      </c>
      <c r="R192" s="42">
        <v>1503.8295738628608</v>
      </c>
      <c r="S192" s="42">
        <v>2470.6919240093275</v>
      </c>
      <c r="T192" s="42">
        <v>921.01049847122044</v>
      </c>
      <c r="U192" s="42">
        <v>23147.7496104928</v>
      </c>
      <c r="V192" s="42">
        <v>267.71736109256017</v>
      </c>
      <c r="W192" s="42">
        <v>662.45733628762559</v>
      </c>
      <c r="X192" s="42">
        <v>6879.283945590686</v>
      </c>
      <c r="Y192" s="42">
        <v>1378.2595043416673</v>
      </c>
      <c r="Z192" s="42">
        <v>2242.5559115690771</v>
      </c>
      <c r="AA192" s="42">
        <v>232.15759484923305</v>
      </c>
      <c r="AB192" s="42">
        <v>12384.470839450747</v>
      </c>
      <c r="AC192" s="42">
        <v>5247.5482434937157</v>
      </c>
      <c r="AD192" s="42">
        <v>1020.9243113202473</v>
      </c>
      <c r="AE192" s="42">
        <v>20568.23102797566</v>
      </c>
      <c r="AF192" s="42">
        <v>3108.9644521035957</v>
      </c>
      <c r="AG192" s="42">
        <v>1881.3439048484072</v>
      </c>
      <c r="AH192" s="42">
        <v>3408.913679431158</v>
      </c>
      <c r="AI192" s="42">
        <v>153.58939792932824</v>
      </c>
      <c r="AJ192" s="42">
        <v>3271.9523383956921</v>
      </c>
      <c r="AK192" s="42">
        <v>545.65247816004614</v>
      </c>
      <c r="AL192" s="42">
        <v>3108.1399794189983</v>
      </c>
      <c r="AM192" s="42">
        <v>4451.219896348387</v>
      </c>
      <c r="AN192" s="42">
        <v>2315.1441184686623</v>
      </c>
      <c r="AO192" s="42">
        <v>12829.473389076267</v>
      </c>
      <c r="AP192" s="42">
        <v>62499.093781705204</v>
      </c>
      <c r="AQ192" s="42">
        <v>21390.169488917316</v>
      </c>
      <c r="AR192" s="42">
        <v>3125.6703538447723</v>
      </c>
      <c r="AS192" s="42">
        <v>16616.943094010068</v>
      </c>
      <c r="AT192" s="42">
        <v>4914.6017300164058</v>
      </c>
      <c r="AU192" s="42">
        <v>2337.365653263279</v>
      </c>
      <c r="AV192" s="42">
        <v>24642.571734564179</v>
      </c>
      <c r="AW192" s="42">
        <v>0</v>
      </c>
      <c r="AX192" s="42">
        <v>7136.9998007319509</v>
      </c>
      <c r="AY192" s="42">
        <v>9944.8513594023316</v>
      </c>
      <c r="AZ192" s="42">
        <v>1866.5013516558722</v>
      </c>
      <c r="BA192" s="42">
        <v>543.16668294308988</v>
      </c>
      <c r="BB192" s="42">
        <v>717.15721803695897</v>
      </c>
      <c r="BC192" s="42">
        <v>1597.5425695395463</v>
      </c>
      <c r="BD192" s="42">
        <v>5293.176037511349</v>
      </c>
      <c r="BE192" s="42">
        <v>4717.3669647215174</v>
      </c>
      <c r="BF192" s="42">
        <v>984.22259019897137</v>
      </c>
      <c r="BG192" s="42">
        <v>4511.120928224118</v>
      </c>
      <c r="BH192" s="42">
        <v>218.57099955287342</v>
      </c>
      <c r="BI192" s="42">
        <v>12349.091640371262</v>
      </c>
      <c r="BJ192" s="42">
        <v>82.878325313219023</v>
      </c>
      <c r="BK192" s="42">
        <v>7645.8662058153386</v>
      </c>
      <c r="BL192" s="42">
        <v>15917.029529367899</v>
      </c>
      <c r="BM192" s="42">
        <v>61.75621689851431</v>
      </c>
      <c r="BN192" s="42">
        <v>127.64801394024371</v>
      </c>
      <c r="BO192" s="42">
        <v>1147.2921216134357</v>
      </c>
      <c r="BP192" s="42">
        <v>1252.8793164225867</v>
      </c>
      <c r="BQ192" s="42">
        <v>1895.3219838329212</v>
      </c>
      <c r="BR192" s="42">
        <v>2557.7630013722492</v>
      </c>
      <c r="BS192" s="42">
        <v>0</v>
      </c>
      <c r="BT192" s="42">
        <f t="shared" si="2"/>
        <v>395323.10243186931</v>
      </c>
    </row>
    <row r="193" spans="1:72" x14ac:dyDescent="0.25">
      <c r="A193" s="10" t="s">
        <v>184</v>
      </c>
      <c r="B193" s="8" t="s">
        <v>185</v>
      </c>
      <c r="C193" s="42">
        <v>248128.76202337636</v>
      </c>
      <c r="D193" s="42">
        <v>77102.17359082769</v>
      </c>
      <c r="E193" s="42">
        <v>56374.59693458298</v>
      </c>
      <c r="F193" s="42">
        <v>17577.549370665907</v>
      </c>
      <c r="G193" s="42">
        <v>81857.046027234435</v>
      </c>
      <c r="H193" s="42">
        <v>14147.890007870747</v>
      </c>
      <c r="I193" s="42">
        <v>7955.7313965928606</v>
      </c>
      <c r="J193" s="42">
        <v>7820.8237877127185</v>
      </c>
      <c r="K193" s="42">
        <v>2458.5512656623446</v>
      </c>
      <c r="L193" s="42">
        <v>2659.1646515643711</v>
      </c>
      <c r="M193" s="42">
        <v>68743.954905852806</v>
      </c>
      <c r="N193" s="42">
        <v>507625.81929061934</v>
      </c>
      <c r="O193" s="42">
        <v>48042.69935910037</v>
      </c>
      <c r="P193" s="42">
        <v>23038.375088263921</v>
      </c>
      <c r="Q193" s="42">
        <v>8057.3983674151887</v>
      </c>
      <c r="R193" s="42">
        <v>25986.522011145906</v>
      </c>
      <c r="S193" s="42">
        <v>42627.763211710713</v>
      </c>
      <c r="T193" s="42">
        <v>15836.946051166715</v>
      </c>
      <c r="U193" s="42">
        <v>388477.57744957332</v>
      </c>
      <c r="V193" s="42">
        <v>4610.7582214947643</v>
      </c>
      <c r="W193" s="42">
        <v>11402.904829500185</v>
      </c>
      <c r="X193" s="42">
        <v>118464.91430496686</v>
      </c>
      <c r="Y193" s="42">
        <v>23695.3280414623</v>
      </c>
      <c r="Z193" s="42">
        <v>41372.041667078243</v>
      </c>
      <c r="AA193" s="42">
        <v>4575.7730463465978</v>
      </c>
      <c r="AB193" s="42">
        <v>210578.38291833302</v>
      </c>
      <c r="AC193" s="42">
        <v>87659.41635400326</v>
      </c>
      <c r="AD193" s="42">
        <v>30192.488777053983</v>
      </c>
      <c r="AE193" s="42">
        <v>440150.10548519355</v>
      </c>
      <c r="AF193" s="42">
        <v>74392.175917021537</v>
      </c>
      <c r="AG193" s="42">
        <v>48221.625856998551</v>
      </c>
      <c r="AH193" s="42">
        <v>85735.24171686398</v>
      </c>
      <c r="AI193" s="42">
        <v>3361.827347876796</v>
      </c>
      <c r="AJ193" s="42">
        <v>72826.393764927139</v>
      </c>
      <c r="AK193" s="42">
        <v>28681.369029942405</v>
      </c>
      <c r="AL193" s="42">
        <v>63852.562488144467</v>
      </c>
      <c r="AM193" s="42">
        <v>82039.172522324588</v>
      </c>
      <c r="AN193" s="42">
        <v>40354.704579051846</v>
      </c>
      <c r="AO193" s="42">
        <v>244085.34947277731</v>
      </c>
      <c r="AP193" s="42">
        <v>1210662.8252445718</v>
      </c>
      <c r="AQ193" s="42">
        <v>416794.87310926535</v>
      </c>
      <c r="AR193" s="42">
        <v>66463.001019315707</v>
      </c>
      <c r="AS193" s="42">
        <v>350491.33010331518</v>
      </c>
      <c r="AT193" s="42">
        <v>101331.56227042591</v>
      </c>
      <c r="AU193" s="42">
        <v>52326.010761740334</v>
      </c>
      <c r="AV193" s="42">
        <v>517434.93781572575</v>
      </c>
      <c r="AW193" s="42">
        <v>0</v>
      </c>
      <c r="AX193" s="42">
        <v>161529.68470281371</v>
      </c>
      <c r="AY193" s="42">
        <v>234099.77107096836</v>
      </c>
      <c r="AZ193" s="42">
        <v>39708.911844667491</v>
      </c>
      <c r="BA193" s="42">
        <v>13063.383562447469</v>
      </c>
      <c r="BB193" s="42">
        <v>16245.313665240792</v>
      </c>
      <c r="BC193" s="42">
        <v>36057.225587775087</v>
      </c>
      <c r="BD193" s="42">
        <v>108592.85855767592</v>
      </c>
      <c r="BE193" s="42">
        <v>105951.51262989656</v>
      </c>
      <c r="BF193" s="42">
        <v>20947.892902241663</v>
      </c>
      <c r="BG193" s="42">
        <v>100386.42463791075</v>
      </c>
      <c r="BH193" s="42">
        <v>4945.0060292254348</v>
      </c>
      <c r="BI193" s="42">
        <v>271020.79567467159</v>
      </c>
      <c r="BJ193" s="42">
        <v>1790.7097042806261</v>
      </c>
      <c r="BK193" s="42">
        <v>215300.45048054273</v>
      </c>
      <c r="BL193" s="42">
        <v>307961.30532688374</v>
      </c>
      <c r="BM193" s="42">
        <v>837.4937098625777</v>
      </c>
      <c r="BN193" s="42">
        <v>2268.1075403834452</v>
      </c>
      <c r="BO193" s="42">
        <v>22856.056785094595</v>
      </c>
      <c r="BP193" s="42">
        <v>25715.807542003513</v>
      </c>
      <c r="BQ193" s="42">
        <v>38858.348065977741</v>
      </c>
      <c r="BR193" s="42">
        <v>49937.063151317583</v>
      </c>
      <c r="BS193" s="42">
        <v>0</v>
      </c>
      <c r="BT193" s="42">
        <f t="shared" si="2"/>
        <v>7854350.5446285428</v>
      </c>
    </row>
    <row r="194" spans="1:72" x14ac:dyDescent="0.25">
      <c r="A194" s="10" t="s">
        <v>186</v>
      </c>
      <c r="B194" s="8" t="s">
        <v>187</v>
      </c>
      <c r="C194" s="42">
        <v>18292.718203499644</v>
      </c>
      <c r="D194" s="42">
        <v>5606.957472500425</v>
      </c>
      <c r="E194" s="42">
        <v>4156.6943915523634</v>
      </c>
      <c r="F194" s="42">
        <v>1275.118784471761</v>
      </c>
      <c r="G194" s="42">
        <v>6046.6750160746078</v>
      </c>
      <c r="H194" s="42">
        <v>1034.7637925488575</v>
      </c>
      <c r="I194" s="42">
        <v>570.74707783207089</v>
      </c>
      <c r="J194" s="42">
        <v>574.38781191068551</v>
      </c>
      <c r="K194" s="42">
        <v>180.43950070153494</v>
      </c>
      <c r="L194" s="42">
        <v>194.27242143302027</v>
      </c>
      <c r="M194" s="42">
        <v>5071.900898999118</v>
      </c>
      <c r="N194" s="42">
        <v>37445.829429965634</v>
      </c>
      <c r="O194" s="42">
        <v>3413.7261952589242</v>
      </c>
      <c r="P194" s="42">
        <v>1697.0196319900981</v>
      </c>
      <c r="Q194" s="42">
        <v>587.86516732889038</v>
      </c>
      <c r="R194" s="42">
        <v>1902.6348013700506</v>
      </c>
      <c r="S194" s="42">
        <v>3121.655892552486</v>
      </c>
      <c r="T194" s="42">
        <v>1163.9278690404401</v>
      </c>
      <c r="U194" s="42">
        <v>28649.419128714733</v>
      </c>
      <c r="V194" s="42">
        <v>343.09053882266869</v>
      </c>
      <c r="W194" s="42">
        <v>849.10535086508003</v>
      </c>
      <c r="X194" s="42">
        <v>8685.6144210634047</v>
      </c>
      <c r="Y194" s="42">
        <v>1750.6758772351232</v>
      </c>
      <c r="Z194" s="42">
        <v>3174.9246227467102</v>
      </c>
      <c r="AA194" s="42">
        <v>340.86003480842567</v>
      </c>
      <c r="AB194" s="42">
        <v>15552.921169539453</v>
      </c>
      <c r="AC194" s="42">
        <v>6474.1337880193514</v>
      </c>
      <c r="AD194" s="42">
        <v>1731.0684088835815</v>
      </c>
      <c r="AE194" s="42">
        <v>31698.841202516793</v>
      </c>
      <c r="AF194" s="42">
        <v>5302.1189408936398</v>
      </c>
      <c r="AG194" s="42">
        <v>3047.1069404830541</v>
      </c>
      <c r="AH194" s="42">
        <v>5542.7413596281458</v>
      </c>
      <c r="AI194" s="42">
        <v>240.56854155854788</v>
      </c>
      <c r="AJ194" s="42">
        <v>5176.0989525426412</v>
      </c>
      <c r="AK194" s="42">
        <v>1088.1920251362737</v>
      </c>
      <c r="AL194" s="42">
        <v>4912.0129923461755</v>
      </c>
      <c r="AM194" s="42">
        <v>6006.1726547922381</v>
      </c>
      <c r="AN194" s="42">
        <v>3804.5173060910106</v>
      </c>
      <c r="AO194" s="42">
        <v>16809.499361203551</v>
      </c>
      <c r="AP194" s="42">
        <v>81161.354659686738</v>
      </c>
      <c r="AQ194" s="42">
        <v>31702.060518474354</v>
      </c>
      <c r="AR194" s="42">
        <v>4760.4428287396358</v>
      </c>
      <c r="AS194" s="42">
        <v>23810.643742233602</v>
      </c>
      <c r="AT194" s="42">
        <v>7681.8707242062919</v>
      </c>
      <c r="AU194" s="42">
        <v>3655.5171515946649</v>
      </c>
      <c r="AV194" s="42">
        <v>35100.155148944323</v>
      </c>
      <c r="AW194" s="42">
        <v>0</v>
      </c>
      <c r="AX194" s="42">
        <v>11442.674961785953</v>
      </c>
      <c r="AY194" s="42">
        <v>16515.294382445412</v>
      </c>
      <c r="AZ194" s="42">
        <v>2952.2464385331864</v>
      </c>
      <c r="BA194" s="42">
        <v>836.5085985345271</v>
      </c>
      <c r="BB194" s="42">
        <v>1149.9048072064857</v>
      </c>
      <c r="BC194" s="42">
        <v>2552.9157662676794</v>
      </c>
      <c r="BD194" s="42">
        <v>8020.3682784174771</v>
      </c>
      <c r="BE194" s="42">
        <v>7499.5851063911705</v>
      </c>
      <c r="BF194" s="42">
        <v>1557.2718688315708</v>
      </c>
      <c r="BG194" s="42">
        <v>7218.6005728361197</v>
      </c>
      <c r="BH194" s="42">
        <v>337.36174202971876</v>
      </c>
      <c r="BI194" s="42">
        <v>18852.526401803658</v>
      </c>
      <c r="BJ194" s="42">
        <v>117.98441352041218</v>
      </c>
      <c r="BK194" s="42">
        <v>14608.663222749459</v>
      </c>
      <c r="BL194" s="42">
        <v>21986.577548764544</v>
      </c>
      <c r="BM194" s="42">
        <v>250.8314531496942</v>
      </c>
      <c r="BN194" s="42">
        <v>166.16285219726601</v>
      </c>
      <c r="BO194" s="42">
        <v>1654.2562185442152</v>
      </c>
      <c r="BP194" s="42">
        <v>1824.9329450135942</v>
      </c>
      <c r="BQ194" s="42">
        <v>2802.5025714642888</v>
      </c>
      <c r="BR194" s="42">
        <v>3718.5922270784154</v>
      </c>
      <c r="BS194" s="42">
        <v>0</v>
      </c>
      <c r="BT194" s="42">
        <f t="shared" si="2"/>
        <v>557454.82512836577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46202.601401729808</v>
      </c>
      <c r="D207" s="42">
        <v>291.40072461415434</v>
      </c>
      <c r="E207" s="42">
        <v>0</v>
      </c>
      <c r="F207" s="42">
        <v>35561.731220586895</v>
      </c>
      <c r="G207" s="42">
        <v>98946.8102329955</v>
      </c>
      <c r="H207" s="42">
        <v>1808.0398448152648</v>
      </c>
      <c r="I207" s="42">
        <v>1505.7963025410488</v>
      </c>
      <c r="J207" s="42">
        <v>0</v>
      </c>
      <c r="K207" s="42">
        <v>775.93913879815523</v>
      </c>
      <c r="L207" s="42">
        <v>3105.1119074001285</v>
      </c>
      <c r="M207" s="42">
        <v>526187.03216850478</v>
      </c>
      <c r="N207" s="42">
        <v>17139004.010946885</v>
      </c>
      <c r="O207" s="42">
        <v>20366.199946114375</v>
      </c>
      <c r="P207" s="42">
        <v>5489.1764404061632</v>
      </c>
      <c r="Q207" s="42">
        <v>906.05295071889395</v>
      </c>
      <c r="R207" s="42">
        <v>2080.4656385243115</v>
      </c>
      <c r="S207" s="42">
        <v>286210.40333550365</v>
      </c>
      <c r="T207" s="42">
        <v>4165.6750097749</v>
      </c>
      <c r="U207" s="42">
        <v>1763118.0512496296</v>
      </c>
      <c r="V207" s="42">
        <v>6000.8218987403179</v>
      </c>
      <c r="W207" s="42">
        <v>12325.572975074976</v>
      </c>
      <c r="X207" s="42">
        <v>85627.764089817385</v>
      </c>
      <c r="Y207" s="42">
        <v>14474.483900078425</v>
      </c>
      <c r="Z207" s="42">
        <v>125412.0951128945</v>
      </c>
      <c r="AA207" s="42">
        <v>0</v>
      </c>
      <c r="AB207" s="42">
        <v>10850.272097202849</v>
      </c>
      <c r="AC207" s="42">
        <v>1820.9156907865879</v>
      </c>
      <c r="AD207" s="42">
        <v>0</v>
      </c>
      <c r="AE207" s="42">
        <v>970188.217178158</v>
      </c>
      <c r="AF207" s="42">
        <v>4516.7112315193926</v>
      </c>
      <c r="AG207" s="42">
        <v>0</v>
      </c>
      <c r="AH207" s="42">
        <v>17637.875952401384</v>
      </c>
      <c r="AI207" s="42">
        <v>0</v>
      </c>
      <c r="AJ207" s="42">
        <v>24537.296364719306</v>
      </c>
      <c r="AK207" s="42">
        <v>0</v>
      </c>
      <c r="AL207" s="42">
        <v>610.58616948221641</v>
      </c>
      <c r="AM207" s="42">
        <v>317019.59204046481</v>
      </c>
      <c r="AN207" s="42">
        <v>197.88142229612342</v>
      </c>
      <c r="AO207" s="42">
        <v>6625.6392664013656</v>
      </c>
      <c r="AP207" s="42">
        <v>416783.00197848369</v>
      </c>
      <c r="AQ207" s="42">
        <v>528898.41425962397</v>
      </c>
      <c r="AR207" s="42">
        <v>39769.422148794532</v>
      </c>
      <c r="AS207" s="42">
        <v>212072.63758483273</v>
      </c>
      <c r="AT207" s="42">
        <v>290.04537240664666</v>
      </c>
      <c r="AU207" s="42">
        <v>0</v>
      </c>
      <c r="AV207" s="42">
        <v>1669.1162435457261</v>
      </c>
      <c r="AW207" s="42">
        <v>0</v>
      </c>
      <c r="AX207" s="42">
        <v>618240.52107411611</v>
      </c>
      <c r="AY207" s="42">
        <v>390348.89019935735</v>
      </c>
      <c r="AZ207" s="42">
        <v>0</v>
      </c>
      <c r="BA207" s="42">
        <v>0</v>
      </c>
      <c r="BB207" s="42">
        <v>0</v>
      </c>
      <c r="BC207" s="42">
        <v>1015.8364795270172</v>
      </c>
      <c r="BD207" s="42">
        <v>6393.1963628137955</v>
      </c>
      <c r="BE207" s="42">
        <v>0</v>
      </c>
      <c r="BF207" s="42">
        <v>4949.0685857143471</v>
      </c>
      <c r="BG207" s="42">
        <v>7.4544371412923205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4747.7987828994546</v>
      </c>
      <c r="BO207" s="42">
        <v>0</v>
      </c>
      <c r="BP207" s="42">
        <v>17908.946393902923</v>
      </c>
      <c r="BQ207" s="42">
        <v>0</v>
      </c>
      <c r="BR207" s="42">
        <v>0</v>
      </c>
      <c r="BS207" s="42">
        <v>0</v>
      </c>
      <c r="BT207" s="42">
        <f t="shared" si="3"/>
        <v>23776664.573752739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6.3331476677967364</v>
      </c>
      <c r="D212" s="42">
        <v>2.1485043632874214</v>
      </c>
      <c r="E212" s="42">
        <v>1.4594589302763967</v>
      </c>
      <c r="F212" s="42">
        <v>0.49208305525248425</v>
      </c>
      <c r="G212" s="42">
        <v>0.40102831668214267</v>
      </c>
      <c r="H212" s="42">
        <v>9.4929408296739085E-2</v>
      </c>
      <c r="I212" s="42">
        <v>9.2346295145807403E-2</v>
      </c>
      <c r="J212" s="42">
        <v>4.9079149867701836E-2</v>
      </c>
      <c r="K212" s="42">
        <v>1.5498678905590054E-2</v>
      </c>
      <c r="L212" s="42">
        <v>2.5185353221583839E-2</v>
      </c>
      <c r="M212" s="42">
        <v>0.33967937934751535</v>
      </c>
      <c r="N212" s="42">
        <v>2.4875379643472035</v>
      </c>
      <c r="O212" s="42">
        <v>0.71616812109580708</v>
      </c>
      <c r="P212" s="42">
        <v>0.16209035022096266</v>
      </c>
      <c r="Q212" s="42">
        <v>5.9411602471428543E-2</v>
      </c>
      <c r="R212" s="42">
        <v>0.18792148173027942</v>
      </c>
      <c r="S212" s="42">
        <v>0.29253756434301226</v>
      </c>
      <c r="T212" s="42">
        <v>9.7512521447670752E-2</v>
      </c>
      <c r="U212" s="42">
        <v>0.85630200953385049</v>
      </c>
      <c r="V212" s="42">
        <v>3.1643136098913026E-2</v>
      </c>
      <c r="W212" s="42">
        <v>7.4910281377018592E-2</v>
      </c>
      <c r="X212" s="42">
        <v>0.76137260123711148</v>
      </c>
      <c r="Y212" s="42">
        <v>0.14917478446630428</v>
      </c>
      <c r="Z212" s="42">
        <v>1.2805783445743784</v>
      </c>
      <c r="AA212" s="42">
        <v>0.12721832268338504</v>
      </c>
      <c r="AB212" s="42">
        <v>5.7241787424645931</v>
      </c>
      <c r="AC212" s="42">
        <v>0.12915565754658379</v>
      </c>
      <c r="AD212" s="42">
        <v>2.645107866554036</v>
      </c>
      <c r="AE212" s="42">
        <v>14.259430371430582</v>
      </c>
      <c r="AF212" s="42">
        <v>4.1110245797077622</v>
      </c>
      <c r="AG212" s="42">
        <v>3.177229175645961</v>
      </c>
      <c r="AH212" s="42">
        <v>5.3728753539378857</v>
      </c>
      <c r="AI212" s="42">
        <v>0.12721832268338504</v>
      </c>
      <c r="AJ212" s="42">
        <v>5.7790698969218912</v>
      </c>
      <c r="AK212" s="42">
        <v>4.1756024084810539</v>
      </c>
      <c r="AL212" s="42">
        <v>1.904400170524378</v>
      </c>
      <c r="AM212" s="42">
        <v>1.3651753002673905</v>
      </c>
      <c r="AN212" s="42">
        <v>0.13948811015031048</v>
      </c>
      <c r="AO212" s="42">
        <v>4.9679723675293452</v>
      </c>
      <c r="AP212" s="42">
        <v>9.7079849994889695</v>
      </c>
      <c r="AQ212" s="42">
        <v>21.191860290243469</v>
      </c>
      <c r="AR212" s="42">
        <v>2.4487912670832288</v>
      </c>
      <c r="AS212" s="42">
        <v>9.9863154415018585</v>
      </c>
      <c r="AT212" s="42">
        <v>2.8298004568456507</v>
      </c>
      <c r="AU212" s="42">
        <v>2.3312596187158374</v>
      </c>
      <c r="AV212" s="42">
        <v>12.511308546537572</v>
      </c>
      <c r="AW212" s="42">
        <v>0</v>
      </c>
      <c r="AX212" s="42">
        <v>7.3192511131649036</v>
      </c>
      <c r="AY212" s="42">
        <v>11.715063917762883</v>
      </c>
      <c r="AZ212" s="42">
        <v>1.3877775403380428</v>
      </c>
      <c r="BA212" s="42">
        <v>0.78139172815683189</v>
      </c>
      <c r="BB212" s="42">
        <v>0.73747880459099346</v>
      </c>
      <c r="BC212" s="42">
        <v>1.6286528416624215</v>
      </c>
      <c r="BD212" s="42">
        <v>3.1662509447545015</v>
      </c>
      <c r="BE212" s="42">
        <v>4.6870588123655255</v>
      </c>
      <c r="BF212" s="42">
        <v>0.7697677189776394</v>
      </c>
      <c r="BG212" s="42">
        <v>4.2640740339004637</v>
      </c>
      <c r="BH212" s="42">
        <v>0.23054284872065206</v>
      </c>
      <c r="BI212" s="42">
        <v>11.981770350596578</v>
      </c>
      <c r="BJ212" s="42">
        <v>7.7493394527950274E-2</v>
      </c>
      <c r="BK212" s="42">
        <v>15.273302283171265</v>
      </c>
      <c r="BL212" s="42">
        <v>7.7260914344366425</v>
      </c>
      <c r="BM212" s="42">
        <v>1.0480981609905273</v>
      </c>
      <c r="BN212" s="42">
        <v>8.3951177405279468E-3</v>
      </c>
      <c r="BO212" s="42">
        <v>0.61671826478493763</v>
      </c>
      <c r="BP212" s="42">
        <v>1.9483130940902165</v>
      </c>
      <c r="BQ212" s="42">
        <v>1.2179378506642851</v>
      </c>
      <c r="BR212" s="42">
        <v>0.3209518090032607</v>
      </c>
      <c r="BS212" s="42">
        <v>0</v>
      </c>
      <c r="BT212" s="42">
        <f t="shared" si="3"/>
        <v>210.52695069237024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240909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240909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-428997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0</v>
      </c>
      <c r="AW248" s="42">
        <v>0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f t="shared" si="3"/>
        <v>-428997</v>
      </c>
    </row>
    <row r="249" spans="1:72" x14ac:dyDescent="0.25">
      <c r="A249" s="16" t="s">
        <v>291</v>
      </c>
      <c r="B249" s="17"/>
      <c r="C249" s="43">
        <v>3</v>
      </c>
      <c r="D249" s="43">
        <v>0</v>
      </c>
      <c r="E249" s="43">
        <v>0</v>
      </c>
      <c r="F249" s="43">
        <v>15</v>
      </c>
      <c r="G249" s="43">
        <v>15</v>
      </c>
      <c r="H249" s="43">
        <v>1</v>
      </c>
      <c r="I249" s="43">
        <v>0</v>
      </c>
      <c r="J249" s="43">
        <v>0</v>
      </c>
      <c r="K249" s="43">
        <v>0</v>
      </c>
      <c r="L249" s="43">
        <v>2</v>
      </c>
      <c r="M249" s="43">
        <v>2</v>
      </c>
      <c r="N249" s="43">
        <v>4</v>
      </c>
      <c r="O249" s="43">
        <v>0</v>
      </c>
      <c r="P249" s="43">
        <v>0</v>
      </c>
      <c r="Q249" s="43">
        <v>0</v>
      </c>
      <c r="R249" s="43">
        <v>0</v>
      </c>
      <c r="S249" s="43">
        <v>7</v>
      </c>
      <c r="T249" s="43">
        <v>0</v>
      </c>
      <c r="U249" s="43">
        <v>17</v>
      </c>
      <c r="V249" s="43">
        <v>0</v>
      </c>
      <c r="W249" s="43">
        <v>1</v>
      </c>
      <c r="X249" s="43">
        <v>0</v>
      </c>
      <c r="Y249" s="43">
        <v>0</v>
      </c>
      <c r="Z249" s="43">
        <v>5</v>
      </c>
      <c r="AA249" s="43">
        <v>0</v>
      </c>
      <c r="AB249" s="43">
        <v>46870</v>
      </c>
      <c r="AC249" s="43">
        <v>1</v>
      </c>
      <c r="AD249" s="43">
        <v>2093</v>
      </c>
      <c r="AE249" s="43">
        <v>2</v>
      </c>
      <c r="AF249" s="43">
        <v>6290</v>
      </c>
      <c r="AG249" s="43">
        <v>9851</v>
      </c>
      <c r="AH249" s="43">
        <v>7942</v>
      </c>
      <c r="AI249" s="43">
        <v>326</v>
      </c>
      <c r="AJ249" s="43">
        <v>9811</v>
      </c>
      <c r="AK249" s="43">
        <v>7003</v>
      </c>
      <c r="AL249" s="43">
        <v>0</v>
      </c>
      <c r="AM249" s="43">
        <v>9649</v>
      </c>
      <c r="AN249" s="43">
        <v>0</v>
      </c>
      <c r="AO249" s="43">
        <v>0</v>
      </c>
      <c r="AP249" s="43">
        <v>0</v>
      </c>
      <c r="AQ249" s="43">
        <v>409278</v>
      </c>
      <c r="AR249" s="43">
        <v>61656</v>
      </c>
      <c r="AS249" s="43">
        <v>300409</v>
      </c>
      <c r="AT249" s="43">
        <v>9240</v>
      </c>
      <c r="AU249" s="43">
        <v>28824</v>
      </c>
      <c r="AV249" s="43">
        <v>499942</v>
      </c>
      <c r="AW249" s="43">
        <v>0</v>
      </c>
      <c r="AX249" s="43">
        <v>18418</v>
      </c>
      <c r="AY249" s="43">
        <v>22049</v>
      </c>
      <c r="AZ249" s="43">
        <v>3516</v>
      </c>
      <c r="BA249" s="43">
        <v>11083</v>
      </c>
      <c r="BB249" s="43">
        <v>1600</v>
      </c>
      <c r="BC249" s="43">
        <v>5970</v>
      </c>
      <c r="BD249" s="43">
        <v>0</v>
      </c>
      <c r="BE249" s="43">
        <v>24762</v>
      </c>
      <c r="BF249" s="43">
        <v>10506</v>
      </c>
      <c r="BG249" s="43">
        <v>17451</v>
      </c>
      <c r="BH249" s="43">
        <v>741</v>
      </c>
      <c r="BI249" s="43">
        <v>245332</v>
      </c>
      <c r="BJ249" s="43">
        <v>1654</v>
      </c>
      <c r="BK249" s="43">
        <v>228842</v>
      </c>
      <c r="BL249" s="43">
        <v>305399</v>
      </c>
      <c r="BM249" s="43">
        <v>863</v>
      </c>
      <c r="BN249" s="43">
        <v>1434</v>
      </c>
      <c r="BO249" s="43">
        <v>17634</v>
      </c>
      <c r="BP249" s="43">
        <v>18332</v>
      </c>
      <c r="BQ249" s="43">
        <v>3966</v>
      </c>
      <c r="BR249" s="43">
        <v>5183</v>
      </c>
      <c r="BS249" s="43">
        <v>0</v>
      </c>
      <c r="BT249" s="42">
        <f t="shared" si="3"/>
        <v>2353994</v>
      </c>
    </row>
    <row r="250" spans="1:72" ht="15.75" thickBot="1" x14ac:dyDescent="0.3">
      <c r="A250" s="18" t="s">
        <v>301</v>
      </c>
      <c r="B250" s="19"/>
      <c r="C250" s="46">
        <f>SUM(C6:C249)</f>
        <v>1435148</v>
      </c>
      <c r="D250" s="46">
        <f t="shared" ref="D250:BO250" si="4">SUM(D6:D249)</f>
        <v>344724</v>
      </c>
      <c r="E250" s="46">
        <f t="shared" si="4"/>
        <v>253005.00000000003</v>
      </c>
      <c r="F250" s="46">
        <f t="shared" si="4"/>
        <v>748546.99999999977</v>
      </c>
      <c r="G250" s="46">
        <f t="shared" si="4"/>
        <v>2023551.0000000012</v>
      </c>
      <c r="H250" s="46">
        <f t="shared" si="4"/>
        <v>230437.99999999997</v>
      </c>
      <c r="I250" s="46">
        <f t="shared" si="4"/>
        <v>78853.999999999985</v>
      </c>
      <c r="J250" s="46">
        <f t="shared" si="4"/>
        <v>66243.000000000044</v>
      </c>
      <c r="K250" s="46">
        <f t="shared" si="4"/>
        <v>67539.000000000029</v>
      </c>
      <c r="L250" s="46">
        <f t="shared" si="4"/>
        <v>34565.000000000007</v>
      </c>
      <c r="M250" s="46">
        <f t="shared" si="4"/>
        <v>4165781.9999999995</v>
      </c>
      <c r="N250" s="46">
        <f t="shared" si="4"/>
        <v>56828919.999999985</v>
      </c>
      <c r="O250" s="46">
        <f t="shared" si="4"/>
        <v>544856.99999999988</v>
      </c>
      <c r="P250" s="46">
        <f t="shared" si="4"/>
        <v>251309.99999999988</v>
      </c>
      <c r="Q250" s="46">
        <f t="shared" si="4"/>
        <v>121624.99999999997</v>
      </c>
      <c r="R250" s="46">
        <f t="shared" si="4"/>
        <v>309239.99999999988</v>
      </c>
      <c r="S250" s="46">
        <f t="shared" si="4"/>
        <v>5991357.9999999981</v>
      </c>
      <c r="T250" s="46">
        <f t="shared" si="4"/>
        <v>791509.99999999988</v>
      </c>
      <c r="U250" s="46">
        <f t="shared" si="4"/>
        <v>9969191.9999999981</v>
      </c>
      <c r="V250" s="46">
        <f t="shared" si="4"/>
        <v>141860.00000000003</v>
      </c>
      <c r="W250" s="46">
        <f t="shared" si="4"/>
        <v>255340.00000000015</v>
      </c>
      <c r="X250" s="46">
        <f t="shared" si="4"/>
        <v>6190193.0000000009</v>
      </c>
      <c r="Y250" s="46">
        <f t="shared" si="4"/>
        <v>268112</v>
      </c>
      <c r="Z250" s="46">
        <f t="shared" si="4"/>
        <v>2351993.9999999995</v>
      </c>
      <c r="AA250" s="46">
        <f t="shared" si="4"/>
        <v>77412.000000000044</v>
      </c>
      <c r="AB250" s="46">
        <f t="shared" si="4"/>
        <v>1367677</v>
      </c>
      <c r="AC250" s="46">
        <f t="shared" si="4"/>
        <v>853394.00000000047</v>
      </c>
      <c r="AD250" s="46">
        <f t="shared" si="4"/>
        <v>521817</v>
      </c>
      <c r="AE250" s="46">
        <f t="shared" si="4"/>
        <v>9897702.9999999981</v>
      </c>
      <c r="AF250" s="46">
        <f t="shared" si="4"/>
        <v>1311916.0000000007</v>
      </c>
      <c r="AG250" s="46">
        <f t="shared" si="4"/>
        <v>357796.99999999994</v>
      </c>
      <c r="AH250" s="46">
        <f t="shared" si="4"/>
        <v>937048.00000000035</v>
      </c>
      <c r="AI250" s="46">
        <f t="shared" si="4"/>
        <v>94498.999999999985</v>
      </c>
      <c r="AJ250" s="46">
        <f t="shared" si="4"/>
        <v>1248799.9999999995</v>
      </c>
      <c r="AK250" s="46">
        <f t="shared" si="4"/>
        <v>345308.99999999994</v>
      </c>
      <c r="AL250" s="46">
        <f t="shared" si="4"/>
        <v>453190.00000000035</v>
      </c>
      <c r="AM250" s="46">
        <f t="shared" si="4"/>
        <v>4965120</v>
      </c>
      <c r="AN250" s="46">
        <f t="shared" si="4"/>
        <v>4208208.9999999981</v>
      </c>
      <c r="AO250" s="46">
        <f t="shared" si="4"/>
        <v>2563734.0000000014</v>
      </c>
      <c r="AP250" s="46">
        <f t="shared" si="4"/>
        <v>13665759.999999998</v>
      </c>
      <c r="AQ250" s="46">
        <f t="shared" si="4"/>
        <v>5799303.0000000009</v>
      </c>
      <c r="AR250" s="46">
        <f t="shared" si="4"/>
        <v>2704162.0000000005</v>
      </c>
      <c r="AS250" s="46">
        <f t="shared" si="4"/>
        <v>3935594</v>
      </c>
      <c r="AT250" s="46">
        <f t="shared" si="4"/>
        <v>625962</v>
      </c>
      <c r="AU250" s="46">
        <f t="shared" si="4"/>
        <v>326845.99999999994</v>
      </c>
      <c r="AV250" s="46">
        <f t="shared" si="4"/>
        <v>2700285.0000000005</v>
      </c>
      <c r="AW250" s="46">
        <f t="shared" si="4"/>
        <v>0</v>
      </c>
      <c r="AX250" s="46">
        <f t="shared" si="4"/>
        <v>5522558</v>
      </c>
      <c r="AY250" s="46">
        <f t="shared" si="4"/>
        <v>3454968.0000000005</v>
      </c>
      <c r="AZ250" s="46">
        <f t="shared" si="4"/>
        <v>2197783.9999999995</v>
      </c>
      <c r="BA250" s="46">
        <f t="shared" si="4"/>
        <v>1252023.0000000005</v>
      </c>
      <c r="BB250" s="46">
        <f t="shared" si="4"/>
        <v>427274.00000000006</v>
      </c>
      <c r="BC250" s="46">
        <f t="shared" si="4"/>
        <v>482453.00000000006</v>
      </c>
      <c r="BD250" s="46">
        <f t="shared" si="4"/>
        <v>639062</v>
      </c>
      <c r="BE250" s="46">
        <f t="shared" si="4"/>
        <v>637264.00000000012</v>
      </c>
      <c r="BF250" s="46">
        <f t="shared" si="4"/>
        <v>189328.00000000009</v>
      </c>
      <c r="BG250" s="46">
        <f t="shared" si="4"/>
        <v>953024.00000000023</v>
      </c>
      <c r="BH250" s="46">
        <f t="shared" si="4"/>
        <v>20735.999999999996</v>
      </c>
      <c r="BI250" s="46">
        <f t="shared" si="4"/>
        <v>3220840.0000000005</v>
      </c>
      <c r="BJ250" s="46">
        <f t="shared" si="4"/>
        <v>51479.000000000029</v>
      </c>
      <c r="BK250" s="46">
        <f t="shared" si="4"/>
        <v>17847127</v>
      </c>
      <c r="BL250" s="46">
        <f t="shared" si="4"/>
        <v>4122785.9999999986</v>
      </c>
      <c r="BM250" s="46">
        <f t="shared" si="4"/>
        <v>255730.00000000003</v>
      </c>
      <c r="BN250" s="46">
        <f t="shared" si="4"/>
        <v>4939412</v>
      </c>
      <c r="BO250" s="46">
        <f t="shared" si="4"/>
        <v>216162.99999999997</v>
      </c>
      <c r="BP250" s="46">
        <f t="shared" ref="BP250:BT250" si="5">SUM(BP6:BP249)</f>
        <v>848567.00000000012</v>
      </c>
      <c r="BQ250" s="46">
        <f t="shared" si="5"/>
        <v>195213</v>
      </c>
      <c r="BR250" s="46">
        <f t="shared" si="5"/>
        <v>272367.00000000006</v>
      </c>
      <c r="BS250" s="46">
        <f t="shared" si="5"/>
        <v>0</v>
      </c>
      <c r="BT250" s="46">
        <f t="shared" si="5"/>
        <v>200171602.00000003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B7" sqref="B7"/>
    </sheetView>
  </sheetViews>
  <sheetFormatPr defaultRowHeight="15" x14ac:dyDescent="0.25"/>
  <cols>
    <col min="1" max="1" width="10.7109375" customWidth="1"/>
    <col min="2" max="2" width="70.71093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2023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8" t="s">
        <v>300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304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1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1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1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1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1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1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1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1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1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1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1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1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1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1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1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1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1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1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1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1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1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1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1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1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1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1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1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1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1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1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1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1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1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1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1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1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1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1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1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1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1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1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1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1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1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1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1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1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1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1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1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1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1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1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1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1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1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1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1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1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1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1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1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1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1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1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1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1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1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1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1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1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1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1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1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1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1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1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1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1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1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1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1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1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1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1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1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1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1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1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1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1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1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1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1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1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1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1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1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1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1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1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1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1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1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1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1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1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1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1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1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1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1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1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1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1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1">
        <f t="shared" si="1"/>
        <v>0</v>
      </c>
    </row>
    <row r="123" spans="1:72" ht="15.75" thickBot="1" x14ac:dyDescent="0.3">
      <c r="A123" s="47" t="s">
        <v>305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>
      <c r="A124" s="12"/>
      <c r="B124" s="13"/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A125" s="12"/>
      <c r="B125" s="13"/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A126" s="12"/>
      <c r="B126" s="13"/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565.71769634884618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12.713061252907689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1.0305785071912519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21.46125382847821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25.71474841305654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9909.1415259783953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6284.5700933029893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9761.1435307040047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6.3101579610069148E-6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42.667959973481743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78.146824709633819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3993.1734613305584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16454.088149251445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22.821077693282849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1767687.8861826197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39.905395527940925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20.170052613144161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98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1366.1035295085655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372643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B7" sqref="B7"/>
    </sheetView>
  </sheetViews>
  <sheetFormatPr defaultRowHeight="15" x14ac:dyDescent="0.25"/>
  <cols>
    <col min="1" max="1" width="10.7109375" customWidth="1"/>
    <col min="2" max="2" width="70.71093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2023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8" t="s">
        <v>299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304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0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0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0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0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0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0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0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0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0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0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0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0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0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0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0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0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0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0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0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0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0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0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0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0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305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>
      <c r="C124">
        <v>-11212.034802423233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B7" sqref="B7"/>
    </sheetView>
  </sheetViews>
  <sheetFormatPr defaultRowHeight="15" x14ac:dyDescent="0.25"/>
  <cols>
    <col min="1" max="1" width="10.7109375" customWidth="1"/>
    <col min="2" max="2" width="70.71093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2023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7" t="s">
        <v>298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304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1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1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1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1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1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1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1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1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1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1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1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1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1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1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1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1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1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1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1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1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1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1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1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1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1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1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1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1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1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1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1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1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1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1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1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1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1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1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1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1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1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1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1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1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1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1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1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1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1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1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1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1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1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1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1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1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1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1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1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1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1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1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1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1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1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1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1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1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1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1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1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1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1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1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1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1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1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1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1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1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1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1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1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1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1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1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1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1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1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1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1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1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1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1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1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1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1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1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1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1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1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1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1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1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1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1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1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1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1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1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1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1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1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1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1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1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1">
        <f t="shared" si="1"/>
        <v>0</v>
      </c>
    </row>
    <row r="123" spans="1:72" ht="15.75" thickBot="1" x14ac:dyDescent="0.3">
      <c r="A123" s="47" t="s">
        <v>305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-16324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3778</v>
      </c>
      <c r="N146">
        <v>9423947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-6460</v>
      </c>
      <c r="AA146">
        <v>0</v>
      </c>
      <c r="AB146">
        <v>-5222</v>
      </c>
      <c r="AC146">
        <v>0</v>
      </c>
      <c r="AD146">
        <v>0</v>
      </c>
      <c r="AE146">
        <v>5873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39048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23161.399596189065</v>
      </c>
      <c r="D207">
        <v>1205.508279931609</v>
      </c>
      <c r="E207">
        <v>0</v>
      </c>
      <c r="F207">
        <v>2906.0569857102864</v>
      </c>
      <c r="G207">
        <v>76003.091788246325</v>
      </c>
      <c r="H207">
        <v>5800.3097287774235</v>
      </c>
      <c r="I207">
        <v>660.2998228511567</v>
      </c>
      <c r="J207">
        <v>0</v>
      </c>
      <c r="K207">
        <v>0</v>
      </c>
      <c r="L207">
        <v>5342.8953263553931</v>
      </c>
      <c r="M207">
        <v>202399.97095042685</v>
      </c>
      <c r="N207">
        <v>7839949.3220186988</v>
      </c>
      <c r="O207">
        <v>13996.142948948931</v>
      </c>
      <c r="P207">
        <v>1454.8729057681351</v>
      </c>
      <c r="Q207">
        <v>1090.4169141609045</v>
      </c>
      <c r="R207">
        <v>1819.3288973753658</v>
      </c>
      <c r="S207">
        <v>126496.47745948209</v>
      </c>
      <c r="T207">
        <v>7027.2131984997404</v>
      </c>
      <c r="U207">
        <v>1035589.8959093026</v>
      </c>
      <c r="V207">
        <v>796.78637841256898</v>
      </c>
      <c r="W207">
        <v>95.909471475587011</v>
      </c>
      <c r="X207">
        <v>178868.21324130899</v>
      </c>
      <c r="Y207">
        <v>0</v>
      </c>
      <c r="Z207">
        <v>36260.420104258657</v>
      </c>
      <c r="AA207">
        <v>429.37932614455104</v>
      </c>
      <c r="AB207">
        <v>0</v>
      </c>
      <c r="AC207">
        <v>2957.7005472740639</v>
      </c>
      <c r="AD207">
        <v>0</v>
      </c>
      <c r="AE207">
        <v>815849.4925160897</v>
      </c>
      <c r="AF207">
        <v>755438.32972911303</v>
      </c>
      <c r="AG207">
        <v>0</v>
      </c>
      <c r="AH207">
        <v>570.29247269714426</v>
      </c>
      <c r="AI207">
        <v>0</v>
      </c>
      <c r="AJ207">
        <v>6063.6918927526895</v>
      </c>
      <c r="AK207">
        <v>0</v>
      </c>
      <c r="AL207">
        <v>453.72557659604621</v>
      </c>
      <c r="AM207">
        <v>206929.84906473535</v>
      </c>
      <c r="AN207">
        <v>0</v>
      </c>
      <c r="AO207">
        <v>3766.2911683297821</v>
      </c>
      <c r="AP207">
        <v>422751.98166558798</v>
      </c>
      <c r="AQ207">
        <v>896726.26098562626</v>
      </c>
      <c r="AR207">
        <v>30380.431737639978</v>
      </c>
      <c r="AS207">
        <v>215877.4649882424</v>
      </c>
      <c r="AT207">
        <v>1715.3040090826137</v>
      </c>
      <c r="AU207">
        <v>0</v>
      </c>
      <c r="AV207">
        <v>0</v>
      </c>
      <c r="AW207">
        <v>0</v>
      </c>
      <c r="AX207">
        <v>330205.24381296808</v>
      </c>
      <c r="AY207">
        <v>20530.529017097193</v>
      </c>
      <c r="AZ207">
        <v>0</v>
      </c>
      <c r="BA207">
        <v>0</v>
      </c>
      <c r="BB207">
        <v>0</v>
      </c>
      <c r="BC207">
        <v>162.30833634330108</v>
      </c>
      <c r="BD207">
        <v>18163.778367145784</v>
      </c>
      <c r="BE207">
        <v>0</v>
      </c>
      <c r="BF207">
        <v>0</v>
      </c>
      <c r="BG207">
        <v>267.07098980124999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28</v>
      </c>
      <c r="G249">
        <v>6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2</v>
      </c>
      <c r="N249">
        <v>92</v>
      </c>
      <c r="O249">
        <v>0</v>
      </c>
      <c r="P249">
        <v>0</v>
      </c>
      <c r="Q249">
        <v>0</v>
      </c>
      <c r="R249">
        <v>4</v>
      </c>
      <c r="S249">
        <v>2</v>
      </c>
      <c r="T249">
        <v>0</v>
      </c>
      <c r="U249">
        <v>13</v>
      </c>
      <c r="V249">
        <v>1</v>
      </c>
      <c r="W249">
        <v>1</v>
      </c>
      <c r="X249">
        <v>0</v>
      </c>
      <c r="Y249">
        <v>0</v>
      </c>
      <c r="Z249">
        <v>2</v>
      </c>
      <c r="AA249">
        <v>0</v>
      </c>
      <c r="AB249">
        <v>0</v>
      </c>
      <c r="AC249">
        <v>0</v>
      </c>
      <c r="AD249">
        <v>0</v>
      </c>
      <c r="AE249">
        <v>11</v>
      </c>
      <c r="AF249">
        <v>0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0</v>
      </c>
      <c r="AM249">
        <v>1</v>
      </c>
      <c r="AN249">
        <v>0</v>
      </c>
      <c r="AO249">
        <v>0</v>
      </c>
      <c r="AP249">
        <v>4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4</v>
      </c>
      <c r="AY249">
        <v>5</v>
      </c>
      <c r="AZ249">
        <v>91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B7" sqref="B7"/>
    </sheetView>
  </sheetViews>
  <sheetFormatPr defaultRowHeight="15" x14ac:dyDescent="0.25"/>
  <cols>
    <col min="1" max="1" width="10.7109375" customWidth="1"/>
    <col min="2" max="2" width="70.71093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2023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8" t="s">
        <v>297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304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0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0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0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0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0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0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4.6659513545049798E-3</v>
      </c>
      <c r="E29" s="1">
        <v>0</v>
      </c>
      <c r="F29" s="1">
        <v>0</v>
      </c>
      <c r="G29" s="1">
        <v>1.9959381448043435E-3</v>
      </c>
      <c r="H29" s="1">
        <v>1.1735290127024596E-4</v>
      </c>
      <c r="I29" s="1">
        <v>1.1735290127024596E-4</v>
      </c>
      <c r="J29" s="1">
        <v>0</v>
      </c>
      <c r="K29" s="1">
        <v>0</v>
      </c>
      <c r="L29" s="1">
        <v>2.9103519515021001E-5</v>
      </c>
      <c r="M29" s="1">
        <v>1.1735290127024596E-4</v>
      </c>
      <c r="N29" s="1">
        <v>0</v>
      </c>
      <c r="O29" s="1">
        <v>2.6380932205551295E-4</v>
      </c>
      <c r="P29" s="1">
        <v>1.5847335787534016E-3</v>
      </c>
      <c r="Q29" s="1">
        <v>8.8249381755224981E-5</v>
      </c>
      <c r="R29" s="1">
        <v>3.4914835185923584E-3</v>
      </c>
      <c r="S29" s="1">
        <v>1.4645642078526698E-4</v>
      </c>
      <c r="T29" s="1">
        <v>5.914586224020397E-5</v>
      </c>
      <c r="U29" s="1">
        <v>1.2326748749426635E-3</v>
      </c>
      <c r="V29" s="1">
        <v>1.1735290127024597E-3</v>
      </c>
      <c r="W29" s="1">
        <v>3.2295518429571691E-4</v>
      </c>
      <c r="X29" s="1">
        <v>6.7501388810645483E-4</v>
      </c>
      <c r="Y29" s="1">
        <v>2.7000555524258193E-3</v>
      </c>
      <c r="Z29" s="1">
        <v>1.4673806774831556E-3</v>
      </c>
      <c r="AA29" s="1">
        <v>7.0411740762147583E-4</v>
      </c>
      <c r="AB29" s="1">
        <v>4.4012032092393049E-3</v>
      </c>
      <c r="AC29" s="1">
        <v>6.9956411505219029E-2</v>
      </c>
      <c r="AD29" s="1">
        <v>1.3527503635223792E-2</v>
      </c>
      <c r="AE29" s="1">
        <v>9.3610062285249818E-3</v>
      </c>
      <c r="AF29" s="1">
        <v>0</v>
      </c>
      <c r="AG29" s="1">
        <v>0.31306843706950127</v>
      </c>
      <c r="AH29" s="1">
        <v>3.2295518429571691E-4</v>
      </c>
      <c r="AI29" s="1">
        <v>2.9385166478069591E-4</v>
      </c>
      <c r="AJ29" s="1">
        <v>6.866459076803616E-2</v>
      </c>
      <c r="AK29" s="1">
        <v>9.6792672967698878E-4</v>
      </c>
      <c r="AL29" s="1">
        <v>1.5546912360282186E-3</v>
      </c>
      <c r="AM29" s="1">
        <v>8.8249381755224981E-5</v>
      </c>
      <c r="AN29" s="1">
        <v>1.7649876351044996E-4</v>
      </c>
      <c r="AO29" s="1">
        <v>2.9385166478069591E-4</v>
      </c>
      <c r="AP29" s="1">
        <v>1.0561761114322137E-3</v>
      </c>
      <c r="AQ29" s="1">
        <v>1.9161381719405761E-3</v>
      </c>
      <c r="AR29" s="1">
        <v>2.9103519515021001E-5</v>
      </c>
      <c r="AS29" s="1">
        <v>4.6941160508098383E-4</v>
      </c>
      <c r="AT29" s="1">
        <v>2.2597474668598562E-3</v>
      </c>
      <c r="AU29" s="1">
        <v>5.633878084181968E-3</v>
      </c>
      <c r="AV29" s="1">
        <v>8.5385970964230971E-3</v>
      </c>
      <c r="AW29" s="1">
        <v>0</v>
      </c>
      <c r="AX29" s="1">
        <v>1.7311899995386686E-3</v>
      </c>
      <c r="AY29" s="1">
        <v>2.3771003681301024E-3</v>
      </c>
      <c r="AZ29" s="1">
        <v>0</v>
      </c>
      <c r="BA29" s="1">
        <v>0</v>
      </c>
      <c r="BB29" s="1">
        <v>2.9385166478069591E-4</v>
      </c>
      <c r="BC29" s="1">
        <v>9.9796907240217174E-4</v>
      </c>
      <c r="BD29" s="1">
        <v>3.9584541833269211E-2</v>
      </c>
      <c r="BE29" s="1">
        <v>5.8676450635122986E-4</v>
      </c>
      <c r="BF29" s="1">
        <v>2.0560228302547094E-4</v>
      </c>
      <c r="BG29" s="1">
        <v>1.8486367831299307E-2</v>
      </c>
      <c r="BH29" s="1">
        <v>4.6941160508098383E-4</v>
      </c>
      <c r="BI29" s="1">
        <v>1.4525472707625966E-2</v>
      </c>
      <c r="BJ29" s="1">
        <v>1.4645642078526698E-4</v>
      </c>
      <c r="BK29" s="1">
        <v>5.1935699986160062E-3</v>
      </c>
      <c r="BL29" s="1">
        <v>3.2295518429571691E-4</v>
      </c>
      <c r="BM29" s="1">
        <v>2.9638648744813325E-3</v>
      </c>
      <c r="BN29" s="1">
        <v>1.1744678359126217E-3</v>
      </c>
      <c r="BO29" s="1">
        <v>2.2297051241346733E-3</v>
      </c>
      <c r="BP29" s="1">
        <v>8.5094935769080768E-3</v>
      </c>
      <c r="BQ29" s="1">
        <v>0</v>
      </c>
      <c r="BR29" s="1">
        <v>2.6380932205551295E-4</v>
      </c>
      <c r="BS29" s="1">
        <v>0</v>
      </c>
      <c r="BT29" s="50">
        <f t="shared" si="0"/>
        <v>0.62359547970909368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0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0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7.875262998697026E-2</v>
      </c>
      <c r="E32" s="1">
        <v>0</v>
      </c>
      <c r="F32" s="1">
        <v>0</v>
      </c>
      <c r="G32" s="1">
        <v>3.3687744738893112E-2</v>
      </c>
      <c r="H32" s="1">
        <v>1.9806999493704792E-3</v>
      </c>
      <c r="I32" s="1">
        <v>1.9806999493704792E-3</v>
      </c>
      <c r="J32" s="1">
        <v>0</v>
      </c>
      <c r="K32" s="1">
        <v>0</v>
      </c>
      <c r="L32" s="1">
        <v>4.9121358744387892E-4</v>
      </c>
      <c r="M32" s="1">
        <v>1.9806999493704792E-3</v>
      </c>
      <c r="N32" s="1">
        <v>0</v>
      </c>
      <c r="O32" s="1">
        <v>4.4526134861848374E-3</v>
      </c>
      <c r="P32" s="1">
        <v>2.6747372116298955E-2</v>
      </c>
      <c r="Q32" s="1">
        <v>1.4894863619266006E-3</v>
      </c>
      <c r="R32" s="1">
        <v>5.8929784893670505E-2</v>
      </c>
      <c r="S32" s="1">
        <v>2.4719135368143582E-3</v>
      </c>
      <c r="T32" s="1">
        <v>9.9827277448272158E-4</v>
      </c>
      <c r="U32" s="1">
        <v>2.0805272268187514E-2</v>
      </c>
      <c r="V32" s="1">
        <v>1.9806999493704795E-2</v>
      </c>
      <c r="W32" s="1">
        <v>5.450886260667559E-3</v>
      </c>
      <c r="X32" s="1">
        <v>1.1392986108778997E-2</v>
      </c>
      <c r="Y32" s="1">
        <v>4.5571944435115988E-2</v>
      </c>
      <c r="Z32" s="1">
        <v>2.4766672166928475E-2</v>
      </c>
      <c r="AA32" s="1">
        <v>1.1884199696222874E-2</v>
      </c>
      <c r="AB32" s="1">
        <v>7.4284170901190452E-2</v>
      </c>
      <c r="AC32" s="1">
        <v>1.1807348538187301</v>
      </c>
      <c r="AD32" s="1">
        <v>0.2283192445638339</v>
      </c>
      <c r="AE32" s="1">
        <v>0.15799647356138441</v>
      </c>
      <c r="AF32" s="1">
        <v>0</v>
      </c>
      <c r="AG32" s="1">
        <v>5.2840162513329956</v>
      </c>
      <c r="AH32" s="1">
        <v>5.450886260667559E-3</v>
      </c>
      <c r="AI32" s="1">
        <v>4.95967267322368E-3</v>
      </c>
      <c r="AJ32" s="1">
        <v>1.2007948131326731</v>
      </c>
      <c r="AK32" s="1">
        <v>1.6336813182407716E-2</v>
      </c>
      <c r="AL32" s="1">
        <v>2.6240312929260112E-2</v>
      </c>
      <c r="AM32" s="1">
        <v>1.4894863619266006E-3</v>
      </c>
      <c r="AN32" s="1">
        <v>2.9789727238532012E-3</v>
      </c>
      <c r="AO32" s="1">
        <v>4.95967267322368E-3</v>
      </c>
      <c r="AP32" s="1">
        <v>1.7826299544334314E-2</v>
      </c>
      <c r="AQ32" s="1">
        <v>3.2340868773321187E-2</v>
      </c>
      <c r="AR32" s="1">
        <v>4.9121358744387892E-4</v>
      </c>
      <c r="AS32" s="1">
        <v>7.9227997974819168E-3</v>
      </c>
      <c r="AT32" s="1">
        <v>3.8140358225077955E-2</v>
      </c>
      <c r="AU32" s="1">
        <v>9.508944316937798E-2</v>
      </c>
      <c r="AV32" s="1">
        <v>0.14411572831619607</v>
      </c>
      <c r="AW32" s="1">
        <v>0</v>
      </c>
      <c r="AX32" s="1">
        <v>2.9219285653113311E-2</v>
      </c>
      <c r="AY32" s="1">
        <v>4.0121058174448429E-2</v>
      </c>
      <c r="AZ32" s="1">
        <v>0</v>
      </c>
      <c r="BA32" s="1">
        <v>0</v>
      </c>
      <c r="BB32" s="1">
        <v>4.95967267322368E-3</v>
      </c>
      <c r="BC32" s="1">
        <v>1.6843872369446556E-2</v>
      </c>
      <c r="BD32" s="1">
        <v>0.66811386132205519</v>
      </c>
      <c r="BE32" s="1">
        <v>9.9034997468523973E-3</v>
      </c>
      <c r="BF32" s="1">
        <v>3.4701863112970798E-3</v>
      </c>
      <c r="BG32" s="1">
        <v>0.31201570162443287</v>
      </c>
      <c r="BH32" s="1">
        <v>7.9227997974819168E-3</v>
      </c>
      <c r="BI32" s="1">
        <v>0.24516311693328047</v>
      </c>
      <c r="BJ32" s="1">
        <v>2.4719135368143582E-3</v>
      </c>
      <c r="BK32" s="1">
        <v>8.7657856959339947E-2</v>
      </c>
      <c r="BL32" s="1">
        <v>5.450886260667559E-3</v>
      </c>
      <c r="BM32" s="1">
        <v>5.0024557921300832E-2</v>
      </c>
      <c r="BN32" s="1">
        <v>1.9822845093299755E-2</v>
      </c>
      <c r="BO32" s="1">
        <v>3.7633299038039109E-2</v>
      </c>
      <c r="BP32" s="1">
        <v>0.14362451472875221</v>
      </c>
      <c r="BQ32" s="1">
        <v>0</v>
      </c>
      <c r="BR32" s="1">
        <v>4.4526134861848374E-3</v>
      </c>
      <c r="BS32" s="1">
        <v>0</v>
      </c>
      <c r="BT32" s="50">
        <f t="shared" si="0"/>
        <v>10.567001968919033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1.9627794385503172E-3</v>
      </c>
      <c r="E33" s="1">
        <v>0</v>
      </c>
      <c r="F33" s="1">
        <v>0</v>
      </c>
      <c r="G33" s="1">
        <v>8.3961148618872717E-4</v>
      </c>
      <c r="H33" s="1">
        <v>4.9365680044022063E-5</v>
      </c>
      <c r="I33" s="1">
        <v>4.9365680044022063E-5</v>
      </c>
      <c r="J33" s="1">
        <v>0</v>
      </c>
      <c r="K33" s="1">
        <v>0</v>
      </c>
      <c r="L33" s="1">
        <v>1.2242688650917469E-5</v>
      </c>
      <c r="M33" s="1">
        <v>4.9365680044022063E-5</v>
      </c>
      <c r="N33" s="1">
        <v>0</v>
      </c>
      <c r="O33" s="1">
        <v>1.1097404873896161E-4</v>
      </c>
      <c r="P33" s="1">
        <v>6.6663414331447383E-4</v>
      </c>
      <c r="Q33" s="1">
        <v>3.7122991393104588E-5</v>
      </c>
      <c r="R33" s="1">
        <v>1.4687277126697444E-3</v>
      </c>
      <c r="S33" s="1">
        <v>6.1608368694939525E-5</v>
      </c>
      <c r="T33" s="1">
        <v>2.4880302742187119E-5</v>
      </c>
      <c r="U33" s="1">
        <v>5.1853710318240762E-4</v>
      </c>
      <c r="V33" s="1">
        <v>4.9365680044022059E-4</v>
      </c>
      <c r="W33" s="1">
        <v>1.3585435148114871E-4</v>
      </c>
      <c r="X33" s="1">
        <v>2.8395139161321484E-4</v>
      </c>
      <c r="Y33" s="1">
        <v>1.1358055664528594E-3</v>
      </c>
      <c r="Z33" s="1">
        <v>6.1726846327045187E-4</v>
      </c>
      <c r="AA33" s="1">
        <v>2.9619408026413237E-4</v>
      </c>
      <c r="AB33" s="1">
        <v>1.8514104643710032E-3</v>
      </c>
      <c r="AC33" s="1">
        <v>2.9427869187842431E-2</v>
      </c>
      <c r="AD33" s="1">
        <v>5.69048067003451E-3</v>
      </c>
      <c r="AE33" s="1">
        <v>3.9378015657515518E-3</v>
      </c>
      <c r="AF33" s="1">
        <v>0</v>
      </c>
      <c r="AG33" s="1">
        <v>0.25063865985614214</v>
      </c>
      <c r="AH33" s="1">
        <v>1.3585435148114871E-4</v>
      </c>
      <c r="AI33" s="1">
        <v>1.2361166283023122E-4</v>
      </c>
      <c r="AJ33" s="1">
        <v>2.8884451781917838E-2</v>
      </c>
      <c r="AK33" s="1">
        <v>4.0716812900309392E-4</v>
      </c>
      <c r="AL33" s="1">
        <v>6.5399652922320422E-4</v>
      </c>
      <c r="AM33" s="1">
        <v>3.7122991393104588E-5</v>
      </c>
      <c r="AN33" s="1">
        <v>7.4245982786209176E-5</v>
      </c>
      <c r="AO33" s="1">
        <v>1.2361166283023122E-4</v>
      </c>
      <c r="AP33" s="1">
        <v>4.4429112039619852E-4</v>
      </c>
      <c r="AQ33" s="1">
        <v>8.0604282375879217E-4</v>
      </c>
      <c r="AR33" s="1">
        <v>1.2242688650917469E-5</v>
      </c>
      <c r="AS33" s="1">
        <v>1.9746272017608825E-4</v>
      </c>
      <c r="AT33" s="1">
        <v>9.5058553492768894E-4</v>
      </c>
      <c r="AU33" s="1">
        <v>2.3699475675534112E-3</v>
      </c>
      <c r="AV33" s="1">
        <v>3.5918468800030449E-3</v>
      </c>
      <c r="AW33" s="1">
        <v>0</v>
      </c>
      <c r="AX33" s="1">
        <v>7.2824251200941342E-4</v>
      </c>
      <c r="AY33" s="1">
        <v>9.999512149717108E-4</v>
      </c>
      <c r="AZ33" s="1">
        <v>0</v>
      </c>
      <c r="BA33" s="1">
        <v>0</v>
      </c>
      <c r="BB33" s="1">
        <v>1.2361166283023122E-4</v>
      </c>
      <c r="BC33" s="1">
        <v>4.1980574309436359E-4</v>
      </c>
      <c r="BD33" s="1">
        <v>1.6651636267009169E-2</v>
      </c>
      <c r="BE33" s="1">
        <v>2.468284002201103E-4</v>
      </c>
      <c r="BF33" s="1">
        <v>8.6488671437126645E-5</v>
      </c>
      <c r="BG33" s="1">
        <v>7.7764768459747079E-3</v>
      </c>
      <c r="BH33" s="1">
        <v>1.9746272017608825E-4</v>
      </c>
      <c r="BI33" s="1">
        <v>6.1102864131288744E-3</v>
      </c>
      <c r="BJ33" s="1">
        <v>6.1608368694939525E-5</v>
      </c>
      <c r="BK33" s="1">
        <v>2.18472753602824E-3</v>
      </c>
      <c r="BL33" s="1">
        <v>1.3585435148114871E-4</v>
      </c>
      <c r="BM33" s="1">
        <v>1.246779615191821E-3</v>
      </c>
      <c r="BN33" s="1">
        <v>4.9405172588057279E-4</v>
      </c>
      <c r="BO33" s="1">
        <v>9.3794792083641912E-4</v>
      </c>
      <c r="BP33" s="1">
        <v>3.5796041913521274E-3</v>
      </c>
      <c r="BQ33" s="1">
        <v>0</v>
      </c>
      <c r="BR33" s="1">
        <v>1.1097404873896161E-4</v>
      </c>
      <c r="BS33" s="1">
        <v>0</v>
      </c>
      <c r="BT33" s="50">
        <f t="shared" si="0"/>
        <v>0.38126498835790873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0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64.857443020294141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0">
        <f t="shared" si="0"/>
        <v>64.857443020294141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0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0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0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5.9946527671272412E-2</v>
      </c>
      <c r="E39" s="1">
        <v>0</v>
      </c>
      <c r="F39" s="1">
        <v>0</v>
      </c>
      <c r="G39" s="1">
        <v>2.5643122299622772E-2</v>
      </c>
      <c r="H39" s="1">
        <v>1.5077094484726463E-3</v>
      </c>
      <c r="I39" s="1">
        <v>1.5077094484726463E-3</v>
      </c>
      <c r="J39" s="1">
        <v>0</v>
      </c>
      <c r="K39" s="1">
        <v>0</v>
      </c>
      <c r="L39" s="1">
        <v>3.7391194322121629E-4</v>
      </c>
      <c r="M39" s="1">
        <v>1.5077094484726463E-3</v>
      </c>
      <c r="N39" s="1">
        <v>0</v>
      </c>
      <c r="O39" s="1">
        <v>3.3893308401665091E-3</v>
      </c>
      <c r="P39" s="1">
        <v>2.0360108392174617E-2</v>
      </c>
      <c r="Q39" s="1">
        <v>1.1337975052514301E-3</v>
      </c>
      <c r="R39" s="1">
        <v>4.4857371510958172E-2</v>
      </c>
      <c r="S39" s="1">
        <v>1.8816213916938624E-3</v>
      </c>
      <c r="T39" s="1">
        <v>7.5988556203021368E-4</v>
      </c>
      <c r="U39" s="1">
        <v>1.5836980046756679E-2</v>
      </c>
      <c r="V39" s="1">
        <v>1.5077094484726465E-2</v>
      </c>
      <c r="W39" s="1">
        <v>4.1492164021967228E-3</v>
      </c>
      <c r="X39" s="1">
        <v>8.6723447476146614E-3</v>
      </c>
      <c r="Y39" s="1">
        <v>3.4689378990458646E-2</v>
      </c>
      <c r="Z39" s="1">
        <v>1.885239894370197E-2</v>
      </c>
      <c r="AA39" s="1">
        <v>9.0462566908358771E-3</v>
      </c>
      <c r="AB39" s="1">
        <v>5.6545135155518123E-2</v>
      </c>
      <c r="AC39" s="1">
        <v>0.89877575642351393</v>
      </c>
      <c r="AD39" s="1">
        <v>0.17379668354433886</v>
      </c>
      <c r="AE39" s="1">
        <v>0.12026696728576607</v>
      </c>
      <c r="AF39" s="1">
        <v>0</v>
      </c>
      <c r="AG39" s="1">
        <v>4.0221948965817989</v>
      </c>
      <c r="AH39" s="1">
        <v>1.1385863784907804</v>
      </c>
      <c r="AI39" s="1">
        <v>1411.4990137617037</v>
      </c>
      <c r="AJ39" s="1">
        <v>0.91997772466109218</v>
      </c>
      <c r="AK39" s="1">
        <v>1.2435587531002388E-2</v>
      </c>
      <c r="AL39" s="1">
        <v>1.9974134773365616E-2</v>
      </c>
      <c r="AM39" s="1">
        <v>1.1337975052514301E-3</v>
      </c>
      <c r="AN39" s="1">
        <v>2.2675950105028602E-3</v>
      </c>
      <c r="AO39" s="1">
        <v>3.7753044589755066E-3</v>
      </c>
      <c r="AP39" s="1">
        <v>1.3569385036253817E-2</v>
      </c>
      <c r="AQ39" s="1">
        <v>2.461787987466137E-2</v>
      </c>
      <c r="AR39" s="1">
        <v>3.7391194322121629E-4</v>
      </c>
      <c r="AS39" s="1">
        <v>6.030837793890585E-3</v>
      </c>
      <c r="AT39" s="1">
        <v>2.9032453139789274E-2</v>
      </c>
      <c r="AU39" s="1">
        <v>7.2382115202274819E-2</v>
      </c>
      <c r="AV39" s="1">
        <v>0.10970093947086974</v>
      </c>
      <c r="AW39" s="1">
        <v>0</v>
      </c>
      <c r="AX39" s="1">
        <v>2.2241729783868479E-2</v>
      </c>
      <c r="AY39" s="1">
        <v>3.0540162588261921E-2</v>
      </c>
      <c r="AZ39" s="1">
        <v>0</v>
      </c>
      <c r="BA39" s="1">
        <v>0</v>
      </c>
      <c r="BB39" s="1">
        <v>3.7753044589755066E-3</v>
      </c>
      <c r="BC39" s="1">
        <v>1.2821561149811386E-2</v>
      </c>
      <c r="BD39" s="1">
        <v>0.50856848948320532</v>
      </c>
      <c r="BE39" s="1">
        <v>7.5385472423632324E-3</v>
      </c>
      <c r="BF39" s="1">
        <v>2.6415069537240768E-3</v>
      </c>
      <c r="BG39" s="1">
        <v>0.23750645399899903</v>
      </c>
      <c r="BH39" s="1">
        <v>6.030837793890585E-3</v>
      </c>
      <c r="BI39" s="1">
        <v>0.18661824469415028</v>
      </c>
      <c r="BJ39" s="1">
        <v>1.8816213916938624E-3</v>
      </c>
      <c r="BK39" s="1">
        <v>6.672518935160543E-2</v>
      </c>
      <c r="BL39" s="1">
        <v>4.1492164021967228E-3</v>
      </c>
      <c r="BM39" s="1">
        <v>3.8078709830625154E-2</v>
      </c>
      <c r="BN39" s="1">
        <v>1.5089156160314246E-2</v>
      </c>
      <c r="BO39" s="1">
        <v>2.8646479520980282E-2</v>
      </c>
      <c r="BP39" s="1">
        <v>0.10932702752764853</v>
      </c>
      <c r="BQ39" s="1">
        <v>0</v>
      </c>
      <c r="BR39" s="1">
        <v>3.3893308401665091E-3</v>
      </c>
      <c r="BS39" s="1">
        <v>0</v>
      </c>
      <c r="BT39" s="50">
        <f t="shared" si="0"/>
        <v>1420.6792132905271</v>
      </c>
    </row>
    <row r="40" spans="1:72" x14ac:dyDescent="0.25">
      <c r="A40" s="10" t="s">
        <v>120</v>
      </c>
      <c r="B40" s="8" t="s">
        <v>121</v>
      </c>
      <c r="C40" s="1">
        <v>128.4943346679963</v>
      </c>
      <c r="D40" s="1">
        <v>12.580980384825756</v>
      </c>
      <c r="E40" s="1">
        <v>28.241284168207603</v>
      </c>
      <c r="F40" s="1">
        <v>1.6478187491328167</v>
      </c>
      <c r="G40" s="1">
        <v>4.9432223197485357</v>
      </c>
      <c r="H40" s="1">
        <v>6.3799698933349562</v>
      </c>
      <c r="I40" s="1">
        <v>4.1488410431180762</v>
      </c>
      <c r="J40" s="1">
        <v>0.4542085839669226</v>
      </c>
      <c r="K40" s="1">
        <v>0.89812200364340555</v>
      </c>
      <c r="L40" s="1">
        <v>1.4998610518728412E-3</v>
      </c>
      <c r="M40" s="1">
        <v>1.371973929128405</v>
      </c>
      <c r="N40" s="1">
        <v>0</v>
      </c>
      <c r="O40" s="1">
        <v>0.65154290292788408</v>
      </c>
      <c r="P40" s="1">
        <v>4.9463486385347055</v>
      </c>
      <c r="Q40" s="1">
        <v>0.46025641078899054</v>
      </c>
      <c r="R40" s="1">
        <v>24.347249328822251</v>
      </c>
      <c r="S40" s="1">
        <v>1.0152800052442239</v>
      </c>
      <c r="T40" s="1">
        <v>3.1894095215997416</v>
      </c>
      <c r="U40" s="1">
        <v>25.030300511840672</v>
      </c>
      <c r="V40" s="1">
        <v>1.4885043455849536</v>
      </c>
      <c r="W40" s="1">
        <v>2.0193178772024938</v>
      </c>
      <c r="X40" s="1">
        <v>4.4255326976715077</v>
      </c>
      <c r="Y40" s="1">
        <v>20.944125879799802</v>
      </c>
      <c r="Z40" s="1">
        <v>37.214930031823542</v>
      </c>
      <c r="AA40" s="1">
        <v>20.542277819093609</v>
      </c>
      <c r="AB40" s="1">
        <v>29.603304169923689</v>
      </c>
      <c r="AC40" s="1">
        <v>454.01947144237249</v>
      </c>
      <c r="AD40" s="1">
        <v>189.12689777194461</v>
      </c>
      <c r="AE40" s="1">
        <v>157.19814341190963</v>
      </c>
      <c r="AF40" s="1">
        <v>40.390837181324727</v>
      </c>
      <c r="AG40" s="1">
        <v>59.873144652486936</v>
      </c>
      <c r="AH40" s="1">
        <v>0</v>
      </c>
      <c r="AI40" s="1">
        <v>1.2835552005860533</v>
      </c>
      <c r="AJ40" s="1">
        <v>37.891980916377847</v>
      </c>
      <c r="AK40" s="1">
        <v>3.5133668654136994</v>
      </c>
      <c r="AL40" s="1">
        <v>19.041660295726629</v>
      </c>
      <c r="AM40" s="1">
        <v>0.91476562305773645</v>
      </c>
      <c r="AN40" s="1">
        <v>5.4716011080156886</v>
      </c>
      <c r="AO40" s="1">
        <v>4.1117228325314192</v>
      </c>
      <c r="AP40" s="1">
        <v>3.2407918582800312</v>
      </c>
      <c r="AQ40" s="1">
        <v>1645.6793117028228</v>
      </c>
      <c r="AR40" s="1">
        <v>0.91171751833941428</v>
      </c>
      <c r="AS40" s="1">
        <v>1.479652881610354</v>
      </c>
      <c r="AT40" s="1">
        <v>14.757869539814585</v>
      </c>
      <c r="AU40" s="1">
        <v>28.582337566037133</v>
      </c>
      <c r="AV40" s="1">
        <v>31.574672749636026</v>
      </c>
      <c r="AW40" s="1">
        <v>0</v>
      </c>
      <c r="AX40" s="1">
        <v>103.17452712535258</v>
      </c>
      <c r="AY40" s="1">
        <v>21.560618459731941</v>
      </c>
      <c r="AZ40" s="1">
        <v>1.6381963713620027</v>
      </c>
      <c r="BA40" s="1">
        <v>1.1836871590932569</v>
      </c>
      <c r="BB40" s="1">
        <v>1.381069860668795</v>
      </c>
      <c r="BC40" s="1">
        <v>8.2457881003828373</v>
      </c>
      <c r="BD40" s="1">
        <v>2031.272601477383</v>
      </c>
      <c r="BE40" s="1">
        <v>2.3063828937042179</v>
      </c>
      <c r="BF40" s="1">
        <v>0.9208134498798044</v>
      </c>
      <c r="BG40" s="1">
        <v>98.562981706166752</v>
      </c>
      <c r="BH40" s="1">
        <v>7.6134343403275215</v>
      </c>
      <c r="BI40" s="1">
        <v>169.1738146991126</v>
      </c>
      <c r="BJ40" s="1">
        <v>0.46325613289273621</v>
      </c>
      <c r="BK40" s="1">
        <v>22.054245265033259</v>
      </c>
      <c r="BL40" s="1">
        <v>27.88932707433462</v>
      </c>
      <c r="BM40" s="1">
        <v>67.887488882731077</v>
      </c>
      <c r="BN40" s="1">
        <v>6.7067189864038088</v>
      </c>
      <c r="BO40" s="1">
        <v>3.3012701265007096</v>
      </c>
      <c r="BP40" s="1">
        <v>8.7163648624420773</v>
      </c>
      <c r="BQ40" s="1">
        <v>9.1045750383755131</v>
      </c>
      <c r="BR40" s="1">
        <v>4.8786060287028254</v>
      </c>
      <c r="BS40" s="1">
        <v>0</v>
      </c>
      <c r="BT40" s="50">
        <f t="shared" si="0"/>
        <v>5662.1399049038828</v>
      </c>
    </row>
    <row r="41" spans="1:72" x14ac:dyDescent="0.25">
      <c r="A41" s="10" t="s">
        <v>122</v>
      </c>
      <c r="B41" s="8" t="s">
        <v>123</v>
      </c>
      <c r="C41" s="1">
        <v>149.6054587986022</v>
      </c>
      <c r="D41" s="1">
        <v>13.099992403349832</v>
      </c>
      <c r="E41" s="1">
        <v>12.939196986568385</v>
      </c>
      <c r="F41" s="1">
        <v>0</v>
      </c>
      <c r="G41" s="1">
        <v>77.143791721246373</v>
      </c>
      <c r="H41" s="1">
        <v>12.627482442312822</v>
      </c>
      <c r="I41" s="1">
        <v>70.805151658071566</v>
      </c>
      <c r="J41" s="1">
        <v>2.9705743900970671</v>
      </c>
      <c r="K41" s="1">
        <v>0</v>
      </c>
      <c r="L41" s="1">
        <v>0</v>
      </c>
      <c r="M41" s="1">
        <v>16.57782115187527</v>
      </c>
      <c r="N41" s="1">
        <v>0</v>
      </c>
      <c r="O41" s="1">
        <v>0.33338996285702677</v>
      </c>
      <c r="P41" s="1">
        <v>92.501511873774888</v>
      </c>
      <c r="Q41" s="1">
        <v>5.5165490140242115</v>
      </c>
      <c r="R41" s="1">
        <v>0</v>
      </c>
      <c r="S41" s="1">
        <v>0</v>
      </c>
      <c r="T41" s="1">
        <v>0</v>
      </c>
      <c r="U41" s="1">
        <v>580.40122340158871</v>
      </c>
      <c r="V41" s="1">
        <v>63.09306006334387</v>
      </c>
      <c r="W41" s="1">
        <v>6.2990805450255385</v>
      </c>
      <c r="X41" s="1">
        <v>0</v>
      </c>
      <c r="Y41" s="1">
        <v>24.256447251006463</v>
      </c>
      <c r="Z41" s="1">
        <v>0</v>
      </c>
      <c r="AA41" s="1">
        <v>0</v>
      </c>
      <c r="AB41" s="1">
        <v>2721.8557204095505</v>
      </c>
      <c r="AC41" s="1">
        <v>40.81881720571144</v>
      </c>
      <c r="AD41" s="1">
        <v>1220.3592084416503</v>
      </c>
      <c r="AE41" s="1">
        <v>0</v>
      </c>
      <c r="AF41" s="1">
        <v>0</v>
      </c>
      <c r="AG41" s="1">
        <v>9759.2307279537526</v>
      </c>
      <c r="AH41" s="1">
        <v>1045.534368074628</v>
      </c>
      <c r="AI41" s="1">
        <v>5.8667821643396758</v>
      </c>
      <c r="AJ41" s="1">
        <v>807.7816396343627</v>
      </c>
      <c r="AK41" s="1">
        <v>1.5746311392476799</v>
      </c>
      <c r="AL41" s="1">
        <v>148.63462573315309</v>
      </c>
      <c r="AM41" s="1">
        <v>6.6096557287436184</v>
      </c>
      <c r="AN41" s="1">
        <v>0</v>
      </c>
      <c r="AO41" s="1">
        <v>0</v>
      </c>
      <c r="AP41" s="1">
        <v>91.054207261777663</v>
      </c>
      <c r="AQ41" s="1">
        <v>0</v>
      </c>
      <c r="AR41" s="1">
        <v>8.7293111464496569</v>
      </c>
      <c r="AS41" s="1">
        <v>0</v>
      </c>
      <c r="AT41" s="1">
        <v>14.76575351264564</v>
      </c>
      <c r="AU41" s="1">
        <v>15.449388261087073</v>
      </c>
      <c r="AV41" s="1">
        <v>45.336484465981819</v>
      </c>
      <c r="AW41" s="1">
        <v>0</v>
      </c>
      <c r="AX41" s="1">
        <v>329.29958118613069</v>
      </c>
      <c r="AY41" s="1">
        <v>0</v>
      </c>
      <c r="AZ41" s="1">
        <v>36.999636936077536</v>
      </c>
      <c r="BA41" s="1">
        <v>0</v>
      </c>
      <c r="BB41" s="1">
        <v>4.8927112191307813</v>
      </c>
      <c r="BC41" s="1">
        <v>33.252853077759511</v>
      </c>
      <c r="BD41" s="1">
        <v>0</v>
      </c>
      <c r="BE41" s="1">
        <v>44.866050971633648</v>
      </c>
      <c r="BF41" s="1">
        <v>6.39735774252879</v>
      </c>
      <c r="BG41" s="1">
        <v>0</v>
      </c>
      <c r="BH41" s="1">
        <v>0</v>
      </c>
      <c r="BI41" s="1">
        <v>1119.8452222396568</v>
      </c>
      <c r="BJ41" s="1">
        <v>120.69113352803133</v>
      </c>
      <c r="BK41" s="1">
        <v>0</v>
      </c>
      <c r="BL41" s="1">
        <v>1738.0753328225708</v>
      </c>
      <c r="BM41" s="1">
        <v>273.09166102875423</v>
      </c>
      <c r="BN41" s="1">
        <v>0</v>
      </c>
      <c r="BO41" s="1">
        <v>307.41587946695199</v>
      </c>
      <c r="BP41" s="1">
        <v>45.124153149606144</v>
      </c>
      <c r="BQ41" s="1">
        <v>11.46898030557756</v>
      </c>
      <c r="BR41" s="1">
        <v>78.932019553082483</v>
      </c>
      <c r="BS41" s="1">
        <v>0</v>
      </c>
      <c r="BT41" s="50">
        <f t="shared" si="0"/>
        <v>21212.12462602431</v>
      </c>
    </row>
    <row r="42" spans="1:72" x14ac:dyDescent="0.25">
      <c r="A42" s="10" t="s">
        <v>124</v>
      </c>
      <c r="B42" s="8" t="s">
        <v>125</v>
      </c>
      <c r="C42" s="1">
        <v>11.691155785277333</v>
      </c>
      <c r="D42" s="1">
        <v>0.96319177689041702</v>
      </c>
      <c r="E42" s="1">
        <v>655.27873049979883</v>
      </c>
      <c r="F42" s="1">
        <v>0.48083625379385486</v>
      </c>
      <c r="G42" s="1">
        <v>7.6940299533651704</v>
      </c>
      <c r="H42" s="1">
        <v>2.8850557337616882</v>
      </c>
      <c r="I42" s="1">
        <v>2.4042194799678334</v>
      </c>
      <c r="J42" s="1">
        <v>0</v>
      </c>
      <c r="K42" s="1">
        <v>0.48075983179673681</v>
      </c>
      <c r="L42" s="1">
        <v>9.4763276426403564E-6</v>
      </c>
      <c r="M42" s="1">
        <v>1.4425469723801239</v>
      </c>
      <c r="N42" s="1">
        <v>0.48083625379385486</v>
      </c>
      <c r="O42" s="1">
        <v>4.3296240496401399</v>
      </c>
      <c r="P42" s="1">
        <v>5.2917266602276305</v>
      </c>
      <c r="Q42" s="1">
        <v>0.48086498846477133</v>
      </c>
      <c r="R42" s="1">
        <v>11.543218811852331</v>
      </c>
      <c r="S42" s="1">
        <v>1.4425564487077664</v>
      </c>
      <c r="T42" s="1">
        <v>4.8083817962818225</v>
      </c>
      <c r="U42" s="1">
        <v>7.2149570424073728</v>
      </c>
      <c r="V42" s="1">
        <v>3.8210998559033704E-4</v>
      </c>
      <c r="W42" s="1">
        <v>1.0515666803446075E-4</v>
      </c>
      <c r="X42" s="1">
        <v>5.2894185813961165</v>
      </c>
      <c r="Y42" s="1">
        <v>3.8475691890056849</v>
      </c>
      <c r="Z42" s="1">
        <v>10.10005098716762</v>
      </c>
      <c r="AA42" s="1">
        <v>2.2926599135420224E-4</v>
      </c>
      <c r="AB42" s="1">
        <v>2.4056143342592327</v>
      </c>
      <c r="AC42" s="1">
        <v>95.953151008395579</v>
      </c>
      <c r="AD42" s="1">
        <v>831.98077349096275</v>
      </c>
      <c r="AE42" s="1">
        <v>1803.531412858842</v>
      </c>
      <c r="AF42" s="1">
        <v>1231.2457918328998</v>
      </c>
      <c r="AG42" s="1">
        <v>1216.7658779745211</v>
      </c>
      <c r="AH42" s="1">
        <v>0</v>
      </c>
      <c r="AI42" s="1">
        <v>475.92261903252268</v>
      </c>
      <c r="AJ42" s="1">
        <v>573.88766444573139</v>
      </c>
      <c r="AK42" s="1">
        <v>3.1516431611491001E-4</v>
      </c>
      <c r="AL42" s="1">
        <v>19.871818755174591</v>
      </c>
      <c r="AM42" s="1">
        <v>1.9233737498463359</v>
      </c>
      <c r="AN42" s="1">
        <v>2.8850749921049625</v>
      </c>
      <c r="AO42" s="1">
        <v>5.2913063392434818</v>
      </c>
      <c r="AP42" s="1">
        <v>39.919812299730417</v>
      </c>
      <c r="AQ42" s="1">
        <v>11118.90009848652</v>
      </c>
      <c r="AR42" s="1">
        <v>5.7720563890245877</v>
      </c>
      <c r="AS42" s="1">
        <v>2.8851703667573658</v>
      </c>
      <c r="AT42" s="1">
        <v>13.949010885351415</v>
      </c>
      <c r="AU42" s="1">
        <v>20.052002165667211</v>
      </c>
      <c r="AV42" s="1">
        <v>12.176688973077789</v>
      </c>
      <c r="AW42" s="1">
        <v>0</v>
      </c>
      <c r="AX42" s="1">
        <v>50.802422597640771</v>
      </c>
      <c r="AY42" s="1">
        <v>21.192255626918673</v>
      </c>
      <c r="AZ42" s="1">
        <v>1.4425087613815648</v>
      </c>
      <c r="BA42" s="1">
        <v>0.4949242559214983</v>
      </c>
      <c r="BB42" s="1">
        <v>3.2149589280918009</v>
      </c>
      <c r="BC42" s="1">
        <v>10.250888671978961</v>
      </c>
      <c r="BD42" s="1">
        <v>6417.6800465289843</v>
      </c>
      <c r="BE42" s="1">
        <v>4.3297292063081745</v>
      </c>
      <c r="BF42" s="1">
        <v>4.81044135077871</v>
      </c>
      <c r="BG42" s="1">
        <v>26.938885116148938</v>
      </c>
      <c r="BH42" s="1">
        <v>56.877547663107634</v>
      </c>
      <c r="BI42" s="1">
        <v>518.543825137613</v>
      </c>
      <c r="BJ42" s="1">
        <v>58.251734282655143</v>
      </c>
      <c r="BK42" s="1">
        <v>78.432498847366247</v>
      </c>
      <c r="BL42" s="1">
        <v>61.714231108452516</v>
      </c>
      <c r="BM42" s="1">
        <v>40.401269711516854</v>
      </c>
      <c r="BN42" s="1">
        <v>2.253573155837278</v>
      </c>
      <c r="BO42" s="1">
        <v>429.76639889874178</v>
      </c>
      <c r="BP42" s="1">
        <v>12.508537088909112</v>
      </c>
      <c r="BQ42" s="1">
        <v>0.96167250758770972</v>
      </c>
      <c r="BR42" s="1">
        <v>4.8104603034339952</v>
      </c>
      <c r="BS42" s="1">
        <v>0</v>
      </c>
      <c r="BT42" s="50">
        <f t="shared" si="0"/>
        <v>26019.148900399283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0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0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0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0.24092967900720408</v>
      </c>
      <c r="D46" s="1">
        <v>2.6373172250373642E-2</v>
      </c>
      <c r="E46" s="1">
        <v>8.7910574167912141E-3</v>
      </c>
      <c r="F46" s="1">
        <v>1.7582114833582428E-2</v>
      </c>
      <c r="G46" s="1">
        <v>0.20486419728314928</v>
      </c>
      <c r="H46" s="1">
        <v>0</v>
      </c>
      <c r="I46" s="1">
        <v>8.4442990409066707E-2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0.39481615642966761</v>
      </c>
      <c r="Q46" s="1">
        <v>0</v>
      </c>
      <c r="R46" s="1">
        <v>7.2998336031281127E-2</v>
      </c>
      <c r="S46" s="1">
        <v>0</v>
      </c>
      <c r="T46" s="1">
        <v>0</v>
      </c>
      <c r="U46" s="1">
        <v>4.6608884044950456E-2</v>
      </c>
      <c r="V46" s="1">
        <v>0.11346975962043472</v>
      </c>
      <c r="W46" s="1">
        <v>0</v>
      </c>
      <c r="X46" s="1">
        <v>3.7817826628159239E-2</v>
      </c>
      <c r="Y46" s="1">
        <v>8.4442990409066707E-2</v>
      </c>
      <c r="Z46" s="1">
        <v>0.12839827749302279</v>
      </c>
      <c r="AA46" s="1">
        <v>3.7817826628159239E-2</v>
      </c>
      <c r="AB46" s="1">
        <v>2.9364248137757065</v>
      </c>
      <c r="AC46" s="1">
        <v>1.3893413587827412</v>
      </c>
      <c r="AD46" s="1">
        <v>2.0156321429552113</v>
      </c>
      <c r="AE46" s="1">
        <v>2.379989521721011</v>
      </c>
      <c r="AF46" s="1">
        <v>8.7910574167912141E-3</v>
      </c>
      <c r="AG46" s="1">
        <v>8.1724506087058053</v>
      </c>
      <c r="AH46" s="1">
        <v>138.98228197367121</v>
      </c>
      <c r="AI46" s="1">
        <v>0</v>
      </c>
      <c r="AJ46" s="1">
        <v>0.93546232030100229</v>
      </c>
      <c r="AK46" s="1">
        <v>8.4442990409066707E-2</v>
      </c>
      <c r="AL46" s="1">
        <v>5.6910089644419473E-2</v>
      </c>
      <c r="AM46" s="1">
        <v>0</v>
      </c>
      <c r="AN46" s="1">
        <v>0</v>
      </c>
      <c r="AO46" s="1">
        <v>0</v>
      </c>
      <c r="AP46" s="1">
        <v>0</v>
      </c>
      <c r="AQ46" s="1">
        <v>3.0550415334050611</v>
      </c>
      <c r="AR46" s="1">
        <v>0</v>
      </c>
      <c r="AS46" s="1">
        <v>8.7910574167912141E-3</v>
      </c>
      <c r="AT46" s="1">
        <v>0</v>
      </c>
      <c r="AU46" s="1">
        <v>7.2809092341134078E-3</v>
      </c>
      <c r="AV46" s="1">
        <v>5.6910089644419473E-2</v>
      </c>
      <c r="AW46" s="1">
        <v>0</v>
      </c>
      <c r="AX46" s="1">
        <v>0.40496697714419838</v>
      </c>
      <c r="AY46" s="1">
        <v>7.6517691935733601E-2</v>
      </c>
      <c r="AZ46" s="1">
        <v>0</v>
      </c>
      <c r="BA46" s="1">
        <v>0</v>
      </c>
      <c r="BB46" s="1">
        <v>0</v>
      </c>
      <c r="BC46" s="1">
        <v>1.9092263016260234E-2</v>
      </c>
      <c r="BD46" s="1">
        <v>3.5959594270841309</v>
      </c>
      <c r="BE46" s="1">
        <v>0</v>
      </c>
      <c r="BF46" s="1">
        <v>0</v>
      </c>
      <c r="BG46" s="1">
        <v>4.6608884044950456E-2</v>
      </c>
      <c r="BH46" s="1">
        <v>0.1318145597869646</v>
      </c>
      <c r="BI46" s="1">
        <v>1.8317198646592785</v>
      </c>
      <c r="BJ46" s="1">
        <v>0.13411992296898251</v>
      </c>
      <c r="BK46" s="1">
        <v>1.3555919017688483</v>
      </c>
      <c r="BL46" s="1">
        <v>0.20556035866797609</v>
      </c>
      <c r="BM46" s="1">
        <v>0</v>
      </c>
      <c r="BN46" s="1">
        <v>0</v>
      </c>
      <c r="BO46" s="1">
        <v>18.670120129823857</v>
      </c>
      <c r="BP46" s="1">
        <v>0</v>
      </c>
      <c r="BQ46" s="1">
        <v>0</v>
      </c>
      <c r="BR46" s="1">
        <v>0.22693951924086944</v>
      </c>
      <c r="BS46" s="1">
        <v>0</v>
      </c>
      <c r="BT46" s="50">
        <f t="shared" si="0"/>
        <v>188.28811523571031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305</v>
      </c>
      <c r="B123" s="49"/>
      <c r="C123" s="48">
        <f t="shared" ref="C123:BN123" si="2">+SUM(C6:C122)</f>
        <v>290.03187893088301</v>
      </c>
      <c r="D123" s="48">
        <f t="shared" si="2"/>
        <v>26.815865625767678</v>
      </c>
      <c r="E123" s="48">
        <f t="shared" si="2"/>
        <v>696.46800271199163</v>
      </c>
      <c r="F123" s="48">
        <f t="shared" si="2"/>
        <v>2.1462371177602542</v>
      </c>
      <c r="G123" s="48">
        <f t="shared" si="2"/>
        <v>90.048074608312731</v>
      </c>
      <c r="H123" s="48">
        <f t="shared" si="2"/>
        <v>21.896163197388624</v>
      </c>
      <c r="I123" s="48">
        <f t="shared" si="2"/>
        <v>77.446310299545701</v>
      </c>
      <c r="J123" s="48">
        <f t="shared" si="2"/>
        <v>3.4247829740639899</v>
      </c>
      <c r="K123" s="48">
        <f t="shared" si="2"/>
        <v>1.3788818354401424</v>
      </c>
      <c r="L123" s="48">
        <f t="shared" si="2"/>
        <v>2.4158091183465154E-3</v>
      </c>
      <c r="M123" s="48">
        <f t="shared" si="2"/>
        <v>19.395997181362958</v>
      </c>
      <c r="N123" s="48">
        <f t="shared" si="2"/>
        <v>0.48083625379385486</v>
      </c>
      <c r="O123" s="48">
        <f t="shared" si="2"/>
        <v>5.322773643122197</v>
      </c>
      <c r="P123" s="48">
        <f t="shared" si="2"/>
        <v>103.18376217719742</v>
      </c>
      <c r="Q123" s="48">
        <f t="shared" si="2"/>
        <v>6.4604190695183004</v>
      </c>
      <c r="R123" s="48">
        <f t="shared" si="2"/>
        <v>36.072213844341753</v>
      </c>
      <c r="S123" s="48">
        <f t="shared" si="2"/>
        <v>2.462398053669979</v>
      </c>
      <c r="T123" s="48">
        <f t="shared" si="2"/>
        <v>7.9996335023830589</v>
      </c>
      <c r="U123" s="48">
        <f t="shared" si="2"/>
        <v>612.73148330417484</v>
      </c>
      <c r="V123" s="48">
        <f t="shared" si="2"/>
        <v>64.731967558326417</v>
      </c>
      <c r="W123" s="48">
        <f t="shared" si="2"/>
        <v>8.3285624910947078</v>
      </c>
      <c r="X123" s="48">
        <f t="shared" si="2"/>
        <v>9.773793401831897</v>
      </c>
      <c r="Y123" s="48">
        <f t="shared" si="2"/>
        <v>49.216682494765472</v>
      </c>
      <c r="Z123" s="48">
        <f t="shared" si="2"/>
        <v>47.489083016735563</v>
      </c>
      <c r="AA123" s="48">
        <f t="shared" si="2"/>
        <v>20.602255679588069</v>
      </c>
      <c r="AB123" s="48">
        <f t="shared" si="2"/>
        <v>2756.9381456472393</v>
      </c>
      <c r="AC123" s="48">
        <f t="shared" si="2"/>
        <v>594.35967590619759</v>
      </c>
      <c r="AD123" s="48">
        <f t="shared" si="2"/>
        <v>2243.9038457599268</v>
      </c>
      <c r="AE123" s="48">
        <f t="shared" si="2"/>
        <v>1963.401108041114</v>
      </c>
      <c r="AF123" s="48">
        <f t="shared" si="2"/>
        <v>1271.6454200716414</v>
      </c>
      <c r="AG123" s="48">
        <f t="shared" si="2"/>
        <v>11053.912119434308</v>
      </c>
      <c r="AH123" s="48">
        <f t="shared" si="2"/>
        <v>1185.6611461225864</v>
      </c>
      <c r="AI123" s="48">
        <f t="shared" si="2"/>
        <v>1959.4347903154471</v>
      </c>
      <c r="AJ123" s="48">
        <f t="shared" si="2"/>
        <v>1422.7150688971167</v>
      </c>
      <c r="AK123" s="48">
        <f t="shared" si="2"/>
        <v>5.2029036549586518</v>
      </c>
      <c r="AL123" s="48">
        <f t="shared" si="2"/>
        <v>187.65343800916659</v>
      </c>
      <c r="AM123" s="48">
        <f t="shared" si="2"/>
        <v>9.4505437578880169</v>
      </c>
      <c r="AN123" s="48">
        <f t="shared" si="2"/>
        <v>8.3621734126013045</v>
      </c>
      <c r="AO123" s="48">
        <f t="shared" si="2"/>
        <v>9.4121816122347113</v>
      </c>
      <c r="AP123" s="48">
        <f t="shared" si="2"/>
        <v>134.24770757160053</v>
      </c>
      <c r="AQ123" s="48">
        <f t="shared" si="2"/>
        <v>12767.694132652392</v>
      </c>
      <c r="AR123" s="48">
        <f t="shared" si="2"/>
        <v>15.41399152555249</v>
      </c>
      <c r="AS123" s="48">
        <f t="shared" si="2"/>
        <v>4.3882348177011403</v>
      </c>
      <c r="AT123" s="48">
        <f t="shared" si="2"/>
        <v>43.543017082178295</v>
      </c>
      <c r="AU123" s="48">
        <f t="shared" si="2"/>
        <v>64.266484286048922</v>
      </c>
      <c r="AV123" s="48">
        <f t="shared" si="2"/>
        <v>89.410703390103535</v>
      </c>
      <c r="AW123" s="48">
        <f t="shared" si="2"/>
        <v>0</v>
      </c>
      <c r="AX123" s="48">
        <f t="shared" si="2"/>
        <v>483.73541833421677</v>
      </c>
      <c r="AY123" s="48">
        <f t="shared" si="2"/>
        <v>42.903430050932158</v>
      </c>
      <c r="AZ123" s="48">
        <f t="shared" si="2"/>
        <v>40.080342068821103</v>
      </c>
      <c r="BA123" s="48">
        <f t="shared" si="2"/>
        <v>1.6786114150147553</v>
      </c>
      <c r="BB123" s="48">
        <f t="shared" si="2"/>
        <v>9.4978924483511875</v>
      </c>
      <c r="BC123" s="48">
        <f t="shared" si="2"/>
        <v>51.799705321472324</v>
      </c>
      <c r="BD123" s="48">
        <f t="shared" si="2"/>
        <v>8453.7815259623567</v>
      </c>
      <c r="BE123" s="48">
        <f t="shared" si="2"/>
        <v>51.520438711541829</v>
      </c>
      <c r="BF123" s="48">
        <f t="shared" si="2"/>
        <v>12.135016327406788</v>
      </c>
      <c r="BG123" s="48">
        <f t="shared" si="2"/>
        <v>126.12426070666136</v>
      </c>
      <c r="BH123" s="48">
        <f t="shared" si="2"/>
        <v>64.637417075138742</v>
      </c>
      <c r="BI123" s="48">
        <f t="shared" si="2"/>
        <v>1809.8469990617898</v>
      </c>
      <c r="BJ123" s="48">
        <f t="shared" si="2"/>
        <v>179.54480546626618</v>
      </c>
      <c r="BK123" s="48">
        <f t="shared" si="2"/>
        <v>102.00409735801394</v>
      </c>
      <c r="BL123" s="48">
        <f t="shared" si="2"/>
        <v>1827.8945102762245</v>
      </c>
      <c r="BM123" s="48">
        <f t="shared" si="2"/>
        <v>381.47273353524378</v>
      </c>
      <c r="BN123" s="48">
        <f t="shared" si="2"/>
        <v>8.9968726630564948</v>
      </c>
      <c r="BO123" s="48">
        <f t="shared" ref="BO123:BT123" si="3">+SUM(BO6:BO122)</f>
        <v>759.22311605362233</v>
      </c>
      <c r="BP123" s="48">
        <f t="shared" si="3"/>
        <v>66.614095740981995</v>
      </c>
      <c r="BQ123" s="48">
        <f t="shared" si="3"/>
        <v>21.535227851540785</v>
      </c>
      <c r="BR123" s="48">
        <f t="shared" si="3"/>
        <v>88.85624213215732</v>
      </c>
      <c r="BS123" s="48">
        <f t="shared" si="3"/>
        <v>0</v>
      </c>
      <c r="BT123" s="48">
        <f t="shared" si="3"/>
        <v>54578.810065310994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200000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B7" sqref="B7"/>
    </sheetView>
  </sheetViews>
  <sheetFormatPr defaultRowHeight="15" x14ac:dyDescent="0.25"/>
  <cols>
    <col min="1" max="1" width="10.7109375" customWidth="1"/>
    <col min="2" max="2" width="70.71093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2023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35.25" customHeight="1" thickBot="1" x14ac:dyDescent="0.35">
      <c r="A4" s="4"/>
      <c r="B4" s="54" t="s">
        <v>306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304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2.0904429431628387E-8</v>
      </c>
      <c r="D13" s="1">
        <v>0</v>
      </c>
      <c r="E13" s="1">
        <v>7.1217130131232844E-6</v>
      </c>
      <c r="F13" s="1">
        <v>0</v>
      </c>
      <c r="G13" s="1">
        <v>1.4073861430696016E-5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6.1043254398199582E-6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5.9777342831814238E-6</v>
      </c>
      <c r="AE13" s="1">
        <v>9.3260527552804926E-6</v>
      </c>
      <c r="AF13" s="1">
        <v>9.0691687816293155E-5</v>
      </c>
      <c r="AG13" s="1">
        <v>1.6424908839136592E-8</v>
      </c>
      <c r="AH13" s="1">
        <v>0</v>
      </c>
      <c r="AI13" s="1">
        <v>1.3226038452943244E-5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9.8692781683256938E-5</v>
      </c>
      <c r="AR13" s="1">
        <v>0</v>
      </c>
      <c r="AS13" s="1">
        <v>0</v>
      </c>
      <c r="AT13" s="1">
        <v>0</v>
      </c>
      <c r="AU13" s="1">
        <v>6.918869842472533E-6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1.7646596273452536E-8</v>
      </c>
      <c r="BI13" s="1">
        <v>2.0269984840652386E-4</v>
      </c>
      <c r="BJ13" s="1">
        <v>0</v>
      </c>
      <c r="BK13" s="1">
        <v>0</v>
      </c>
      <c r="BL13" s="1">
        <v>8.376491020197387E-5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5.3865279926010898E-4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7.4483888283528225E-6</v>
      </c>
      <c r="D15" s="1">
        <v>0</v>
      </c>
      <c r="E15" s="1">
        <v>3.1271182549940735E-4</v>
      </c>
      <c r="F15" s="1">
        <v>1.1438597129256119E-5</v>
      </c>
      <c r="G15" s="1">
        <v>7.1405771154689648E-6</v>
      </c>
      <c r="H15" s="1">
        <v>5.5862916212646167E-6</v>
      </c>
      <c r="I15" s="1">
        <v>2.9261527539957512E-6</v>
      </c>
      <c r="J15" s="1">
        <v>2.660138867268865E-6</v>
      </c>
      <c r="K15" s="1">
        <v>0</v>
      </c>
      <c r="L15" s="1">
        <v>0</v>
      </c>
      <c r="M15" s="1">
        <v>1.6503576678740348E-5</v>
      </c>
      <c r="N15" s="1">
        <v>4.1764180216121183E-5</v>
      </c>
      <c r="O15" s="1">
        <v>5.0542638478108433E-6</v>
      </c>
      <c r="P15" s="1">
        <v>1.5162791543432531E-5</v>
      </c>
      <c r="Q15" s="1">
        <v>3.4581805274495246E-6</v>
      </c>
      <c r="R15" s="1">
        <v>1.0374541582348574E-5</v>
      </c>
      <c r="S15" s="1">
        <v>1.8620972070882056E-6</v>
      </c>
      <c r="T15" s="1">
        <v>5.3202777345377302E-7</v>
      </c>
      <c r="U15" s="1">
        <v>6.3843332814452767E-6</v>
      </c>
      <c r="V15" s="1">
        <v>0</v>
      </c>
      <c r="W15" s="1">
        <v>0</v>
      </c>
      <c r="X15" s="1">
        <v>5.32027773453773E-6</v>
      </c>
      <c r="Y15" s="1">
        <v>0</v>
      </c>
      <c r="Z15" s="1">
        <v>0</v>
      </c>
      <c r="AA15" s="1">
        <v>0</v>
      </c>
      <c r="AB15" s="1">
        <v>7.9804166018065967E-6</v>
      </c>
      <c r="AC15" s="1">
        <v>0</v>
      </c>
      <c r="AD15" s="1">
        <v>3.9675234375459143E-6</v>
      </c>
      <c r="AE15" s="1">
        <v>3.7457825767699165E-5</v>
      </c>
      <c r="AF15" s="1">
        <v>3.8661185436360733E-5</v>
      </c>
      <c r="AG15" s="1">
        <v>0</v>
      </c>
      <c r="AH15" s="1">
        <v>0</v>
      </c>
      <c r="AI15" s="1">
        <v>5.2104881447999562E-6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4.423193599538356E-5</v>
      </c>
      <c r="AR15" s="1">
        <v>0</v>
      </c>
      <c r="AS15" s="1">
        <v>0</v>
      </c>
      <c r="AT15" s="1">
        <v>0</v>
      </c>
      <c r="AU15" s="1">
        <v>6.9282673900917005E-6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7.9125938557891642E-5</v>
      </c>
      <c r="BJ15" s="1">
        <v>0</v>
      </c>
      <c r="BK15" s="1">
        <v>0</v>
      </c>
      <c r="BL15" s="1">
        <v>3.2999758250399725E-5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7.1289158178942133E-4</v>
      </c>
    </row>
    <row r="16" spans="1:72" x14ac:dyDescent="0.25">
      <c r="A16" s="10" t="s">
        <v>77</v>
      </c>
      <c r="B16" s="8" t="s">
        <v>78</v>
      </c>
      <c r="C16" s="1">
        <v>3.1314754697018031E-6</v>
      </c>
      <c r="D16" s="1">
        <v>0</v>
      </c>
      <c r="E16" s="1">
        <v>1.4022060172593442E-4</v>
      </c>
      <c r="F16" s="1">
        <v>4.8090516141849118E-6</v>
      </c>
      <c r="G16" s="1">
        <v>7.3317709611671428E-5</v>
      </c>
      <c r="H16" s="1">
        <v>2.3486066022763524E-6</v>
      </c>
      <c r="I16" s="1">
        <v>1.2302225059542799E-6</v>
      </c>
      <c r="J16" s="1">
        <v>1.1183840963220727E-6</v>
      </c>
      <c r="K16" s="1">
        <v>0</v>
      </c>
      <c r="L16" s="1">
        <v>0</v>
      </c>
      <c r="M16" s="1">
        <v>0</v>
      </c>
      <c r="N16" s="1">
        <v>1.4708142921071896E-4</v>
      </c>
      <c r="O16" s="1">
        <v>2.1249297830119376E-6</v>
      </c>
      <c r="P16" s="1">
        <v>6.374789349035814E-6</v>
      </c>
      <c r="Q16" s="1">
        <v>1.4538993252186943E-6</v>
      </c>
      <c r="R16" s="1">
        <v>4.361697975656083E-6</v>
      </c>
      <c r="S16" s="1">
        <v>7.8286886742545077E-7</v>
      </c>
      <c r="T16" s="1">
        <v>2.2367681926441449E-7</v>
      </c>
      <c r="U16" s="1">
        <v>2.6841218311729742E-6</v>
      </c>
      <c r="V16" s="1">
        <v>0</v>
      </c>
      <c r="W16" s="1">
        <v>0</v>
      </c>
      <c r="X16" s="1">
        <v>2.2367681926441454E-6</v>
      </c>
      <c r="Y16" s="1">
        <v>0</v>
      </c>
      <c r="Z16" s="1">
        <v>0</v>
      </c>
      <c r="AA16" s="1">
        <v>0</v>
      </c>
      <c r="AB16" s="1">
        <v>3.3551522889662179E-6</v>
      </c>
      <c r="AC16" s="1">
        <v>0</v>
      </c>
      <c r="AD16" s="1">
        <v>6.7103045779324356E-7</v>
      </c>
      <c r="AE16" s="1">
        <v>1.4203478023290323E-5</v>
      </c>
      <c r="AF16" s="1">
        <v>1.5657377348509015E-6</v>
      </c>
      <c r="AG16" s="1">
        <v>0</v>
      </c>
      <c r="AH16" s="1">
        <v>5.4030315495848389E-5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2.2367681926441454E-6</v>
      </c>
      <c r="AR16" s="1">
        <v>0</v>
      </c>
      <c r="AS16" s="1">
        <v>0</v>
      </c>
      <c r="AT16" s="1">
        <v>0</v>
      </c>
      <c r="AU16" s="1">
        <v>1.7894145541153159E-6</v>
      </c>
      <c r="AV16" s="1">
        <v>0</v>
      </c>
      <c r="AW16" s="1">
        <v>0</v>
      </c>
      <c r="AX16" s="1">
        <v>4.1434539593065588E-7</v>
      </c>
      <c r="AY16" s="1">
        <v>2.0717269796532794E-7</v>
      </c>
      <c r="AZ16" s="1">
        <v>2.7559736674431632E-5</v>
      </c>
      <c r="BA16" s="1">
        <v>1.3476643850577815E-7</v>
      </c>
      <c r="BB16" s="1">
        <v>0</v>
      </c>
      <c r="BC16" s="1">
        <v>1.5559397900212567E-7</v>
      </c>
      <c r="BD16" s="1">
        <v>0</v>
      </c>
      <c r="BE16" s="1">
        <v>0</v>
      </c>
      <c r="BF16" s="1">
        <v>0</v>
      </c>
      <c r="BG16" s="1">
        <v>0</v>
      </c>
      <c r="BH16" s="1">
        <v>8.5392916035024875E-7</v>
      </c>
      <c r="BI16" s="1">
        <v>1.9060875002480875E-5</v>
      </c>
      <c r="BJ16" s="1">
        <v>0</v>
      </c>
      <c r="BK16" s="1">
        <v>1.1692826264537695E-5</v>
      </c>
      <c r="BL16" s="1">
        <v>2.3135967073007415E-4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7.6279104607098055E-4</v>
      </c>
    </row>
    <row r="17" spans="1:72" x14ac:dyDescent="0.25">
      <c r="A17" s="10" t="s">
        <v>79</v>
      </c>
      <c r="B17" s="8" t="s">
        <v>80</v>
      </c>
      <c r="C17" s="1">
        <v>5.0082776253394866E-4</v>
      </c>
      <c r="D17" s="1">
        <v>1.7085488432862363E-3</v>
      </c>
      <c r="E17" s="1">
        <v>4.1562603740131847E-4</v>
      </c>
      <c r="F17" s="1">
        <v>1.5340703526400594E-5</v>
      </c>
      <c r="G17" s="1">
        <v>1.6687935676302649E-3</v>
      </c>
      <c r="H17" s="1">
        <v>7.4919714896374997E-6</v>
      </c>
      <c r="I17" s="1">
        <v>3.9243660183815471E-6</v>
      </c>
      <c r="J17" s="1">
        <v>9.622536373419751E-3</v>
      </c>
      <c r="K17" s="1">
        <v>0</v>
      </c>
      <c r="L17" s="1">
        <v>2.4831298277959959E-2</v>
      </c>
      <c r="M17" s="1">
        <v>0.19972056796618881</v>
      </c>
      <c r="N17" s="1">
        <v>0.33079322694116364</v>
      </c>
      <c r="O17" s="1">
        <v>5.7466581378954979E-3</v>
      </c>
      <c r="P17" s="1">
        <v>4.1411806916058303E-3</v>
      </c>
      <c r="Q17" s="1">
        <v>1.0554001958586991E-2</v>
      </c>
      <c r="R17" s="1">
        <v>6.4170896894627266E-2</v>
      </c>
      <c r="S17" s="1">
        <v>8.8815454173207971E-3</v>
      </c>
      <c r="T17" s="1">
        <v>7.1352109425119048E-7</v>
      </c>
      <c r="U17" s="1">
        <v>9.2209409474914347E-3</v>
      </c>
      <c r="V17" s="1">
        <v>0</v>
      </c>
      <c r="W17" s="1">
        <v>0</v>
      </c>
      <c r="X17" s="1">
        <v>2.6811059651703877E-3</v>
      </c>
      <c r="Y17" s="1">
        <v>3.4065654814135956E-4</v>
      </c>
      <c r="Z17" s="1">
        <v>0</v>
      </c>
      <c r="AA17" s="1">
        <v>0</v>
      </c>
      <c r="AB17" s="1">
        <v>1.0702816413767857E-5</v>
      </c>
      <c r="AC17" s="1">
        <v>0</v>
      </c>
      <c r="AD17" s="1">
        <v>2.1405632827535716E-6</v>
      </c>
      <c r="AE17" s="1">
        <v>4.5308589484950593E-5</v>
      </c>
      <c r="AF17" s="1">
        <v>4.9946476597583331E-6</v>
      </c>
      <c r="AG17" s="1">
        <v>0</v>
      </c>
      <c r="AH17" s="1">
        <v>0</v>
      </c>
      <c r="AI17" s="1">
        <v>0.33260166911595257</v>
      </c>
      <c r="AJ17" s="1">
        <v>0</v>
      </c>
      <c r="AK17" s="1">
        <v>0</v>
      </c>
      <c r="AL17" s="1">
        <v>0.12697175632929678</v>
      </c>
      <c r="AM17" s="1">
        <v>0</v>
      </c>
      <c r="AN17" s="1">
        <v>0</v>
      </c>
      <c r="AO17" s="1">
        <v>0</v>
      </c>
      <c r="AP17" s="1">
        <v>0</v>
      </c>
      <c r="AQ17" s="1">
        <v>2.2342231815870991E-3</v>
      </c>
      <c r="AR17" s="1">
        <v>0</v>
      </c>
      <c r="AS17" s="1">
        <v>0</v>
      </c>
      <c r="AT17" s="1">
        <v>0</v>
      </c>
      <c r="AU17" s="1">
        <v>5.8078584080649073E-3</v>
      </c>
      <c r="AV17" s="1">
        <v>0</v>
      </c>
      <c r="AW17" s="1">
        <v>0</v>
      </c>
      <c r="AX17" s="1">
        <v>0</v>
      </c>
      <c r="AY17" s="1">
        <v>0</v>
      </c>
      <c r="AZ17" s="1">
        <v>0.35874500565354234</v>
      </c>
      <c r="BA17" s="1">
        <v>0</v>
      </c>
      <c r="BB17" s="1">
        <v>0</v>
      </c>
      <c r="BC17" s="1">
        <v>7.9950035578482403E-2</v>
      </c>
      <c r="BD17" s="1">
        <v>0</v>
      </c>
      <c r="BE17" s="1">
        <v>0</v>
      </c>
      <c r="BF17" s="1">
        <v>0</v>
      </c>
      <c r="BG17" s="1">
        <v>0.11904565322779687</v>
      </c>
      <c r="BH17" s="1">
        <v>2.1794693133775152E-3</v>
      </c>
      <c r="BI17" s="1">
        <v>0.10780864005265046</v>
      </c>
      <c r="BJ17" s="1">
        <v>0</v>
      </c>
      <c r="BK17" s="1">
        <v>2.5628232649293542E-3</v>
      </c>
      <c r="BL17" s="1">
        <v>0.38633304432895837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2.1993292079640319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2.1989029297108051</v>
      </c>
      <c r="D19" s="1">
        <v>4.5437587207196359E-2</v>
      </c>
      <c r="E19" s="1">
        <v>1110.0503210328282</v>
      </c>
      <c r="F19" s="1">
        <v>116.40366677402154</v>
      </c>
      <c r="G19" s="1">
        <v>1.8559899000293321</v>
      </c>
      <c r="H19" s="1">
        <v>0.29086786036224627</v>
      </c>
      <c r="I19" s="1">
        <v>0.51003685027167911</v>
      </c>
      <c r="J19" s="1">
        <v>1.012631269795212E-2</v>
      </c>
      <c r="K19" s="1">
        <v>2.2414118300485136E-6</v>
      </c>
      <c r="L19" s="1">
        <v>0.54852246569722574</v>
      </c>
      <c r="M19" s="1">
        <v>0.6722357634805719</v>
      </c>
      <c r="N19" s="1">
        <v>2.1684408232159229</v>
      </c>
      <c r="O19" s="1">
        <v>5.7490487286808591E-2</v>
      </c>
      <c r="P19" s="1">
        <v>9.031103755700288</v>
      </c>
      <c r="Q19" s="1">
        <v>0.13403907329992681</v>
      </c>
      <c r="R19" s="1">
        <v>3.7810208385174695</v>
      </c>
      <c r="S19" s="1">
        <v>0.17632840252357868</v>
      </c>
      <c r="T19" s="1">
        <v>9.7335550197618914E-2</v>
      </c>
      <c r="U19" s="1">
        <v>5.9796373808046113</v>
      </c>
      <c r="V19" s="1">
        <v>8.0277487394178858E-3</v>
      </c>
      <c r="W19" s="1">
        <v>0</v>
      </c>
      <c r="X19" s="1">
        <v>10.480502440563564</v>
      </c>
      <c r="Y19" s="1">
        <v>0.13587135607757808</v>
      </c>
      <c r="Z19" s="1">
        <v>12.748005647773178</v>
      </c>
      <c r="AA19" s="1">
        <v>0</v>
      </c>
      <c r="AB19" s="1">
        <v>11.406372011224358</v>
      </c>
      <c r="AC19" s="1">
        <v>0.25192580058286862</v>
      </c>
      <c r="AD19" s="1">
        <v>4.9814322829905082</v>
      </c>
      <c r="AE19" s="1">
        <v>27.478964061364149</v>
      </c>
      <c r="AF19" s="1">
        <v>357.82830528355419</v>
      </c>
      <c r="AG19" s="1">
        <v>4.6167922689794088</v>
      </c>
      <c r="AH19" s="1">
        <v>1787.6108992969673</v>
      </c>
      <c r="AI19" s="1">
        <v>0.1203347363131691</v>
      </c>
      <c r="AJ19" s="1">
        <v>12.334530623913469</v>
      </c>
      <c r="AK19" s="1">
        <v>0</v>
      </c>
      <c r="AL19" s="1">
        <v>356.45571687176351</v>
      </c>
      <c r="AM19" s="1">
        <v>0</v>
      </c>
      <c r="AN19" s="1">
        <v>7.559553867402939</v>
      </c>
      <c r="AO19" s="1">
        <v>4.096756540162636E-3</v>
      </c>
      <c r="AP19" s="1">
        <v>24.674778314322584</v>
      </c>
      <c r="AQ19" s="1">
        <v>34.221534768182991</v>
      </c>
      <c r="AR19" s="1">
        <v>7.1364918052616222</v>
      </c>
      <c r="AS19" s="1">
        <v>2.8299986347793289</v>
      </c>
      <c r="AT19" s="1">
        <v>0.57709924136330037</v>
      </c>
      <c r="AU19" s="1">
        <v>1357.4826696602975</v>
      </c>
      <c r="AV19" s="1">
        <v>19.260327917080797</v>
      </c>
      <c r="AW19" s="1">
        <v>0</v>
      </c>
      <c r="AX19" s="1">
        <v>78.026522886732849</v>
      </c>
      <c r="AY19" s="1">
        <v>22.063064843732874</v>
      </c>
      <c r="AZ19" s="1">
        <v>2.1599519192381909</v>
      </c>
      <c r="BA19" s="1">
        <v>2.3860760333897172E-2</v>
      </c>
      <c r="BB19" s="1">
        <v>8.3182444294999662</v>
      </c>
      <c r="BC19" s="1">
        <v>2.2315793233087544</v>
      </c>
      <c r="BD19" s="1">
        <v>431.05859397874275</v>
      </c>
      <c r="BE19" s="1">
        <v>0.8058879367726608</v>
      </c>
      <c r="BF19" s="1">
        <v>3.4651440325428225E-2</v>
      </c>
      <c r="BG19" s="1">
        <v>51.035711989045566</v>
      </c>
      <c r="BH19" s="1">
        <v>3.6185750102372216</v>
      </c>
      <c r="BI19" s="1">
        <v>1341.5177455713822</v>
      </c>
      <c r="BJ19" s="1">
        <v>13.127736164032841</v>
      </c>
      <c r="BK19" s="1">
        <v>0.51506142223750495</v>
      </c>
      <c r="BL19" s="1">
        <v>302.68966070726509</v>
      </c>
      <c r="BM19" s="1">
        <v>272.56048560800468</v>
      </c>
      <c r="BN19" s="1">
        <v>2.9880171468429539</v>
      </c>
      <c r="BO19" s="1">
        <v>14.167419772368804</v>
      </c>
      <c r="BP19" s="1">
        <v>72.728012590760613</v>
      </c>
      <c r="BQ19" s="1">
        <v>1.347624150382239E-2</v>
      </c>
      <c r="BR19" s="1">
        <v>6.6766421814785089</v>
      </c>
      <c r="BS19" s="1">
        <v>0</v>
      </c>
      <c r="BT19" s="50">
        <f t="shared" si="0"/>
        <v>7920.5766393491476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8.5411575584023165E-5</v>
      </c>
      <c r="E20" s="1">
        <v>0</v>
      </c>
      <c r="F20" s="1">
        <v>5.3692190882949579E-3</v>
      </c>
      <c r="G20" s="1">
        <v>3.4017998161893201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3.6565701365989666E-3</v>
      </c>
      <c r="N20" s="1">
        <v>21.074085776144262</v>
      </c>
      <c r="O20" s="1">
        <v>5.6941050389348777E-5</v>
      </c>
      <c r="P20" s="1">
        <v>7.1176312986685958E-4</v>
      </c>
      <c r="Q20" s="1">
        <v>3.1317577714141823E-4</v>
      </c>
      <c r="R20" s="1">
        <v>4.9727232357985223E-3</v>
      </c>
      <c r="S20" s="1">
        <v>0</v>
      </c>
      <c r="T20" s="1">
        <v>1.353441644587821E-3</v>
      </c>
      <c r="U20" s="1">
        <v>1.3285117400784679E-2</v>
      </c>
      <c r="V20" s="1">
        <v>7.3609506632952583E-4</v>
      </c>
      <c r="W20" s="1">
        <v>4.416570397977155E-4</v>
      </c>
      <c r="X20" s="1">
        <v>2.8470525194674388E-5</v>
      </c>
      <c r="Y20" s="1">
        <v>1.8402376658238147E-3</v>
      </c>
      <c r="Z20" s="1">
        <v>4.7830482327052969E-2</v>
      </c>
      <c r="AA20" s="1">
        <v>1.8221136124591607E-2</v>
      </c>
      <c r="AB20" s="1">
        <v>0.34594135567153189</v>
      </c>
      <c r="AC20" s="1">
        <v>0</v>
      </c>
      <c r="AD20" s="1">
        <v>5.2998844775725869E-3</v>
      </c>
      <c r="AE20" s="1">
        <v>1.4056870042502377E-2</v>
      </c>
      <c r="AF20" s="1">
        <v>4.1660435029859604E-2</v>
      </c>
      <c r="AG20" s="1">
        <v>1.7599558078322645E-2</v>
      </c>
      <c r="AH20" s="1">
        <v>4.0249518930243838E-2</v>
      </c>
      <c r="AI20" s="1">
        <v>0</v>
      </c>
      <c r="AJ20" s="1">
        <v>29.134094319197576</v>
      </c>
      <c r="AK20" s="1">
        <v>0</v>
      </c>
      <c r="AL20" s="1">
        <v>24.658612492823018</v>
      </c>
      <c r="AM20" s="1">
        <v>0</v>
      </c>
      <c r="AN20" s="1">
        <v>3.5142175106255944E-3</v>
      </c>
      <c r="AO20" s="1">
        <v>0</v>
      </c>
      <c r="AP20" s="1">
        <v>2.1085305063753565E-3</v>
      </c>
      <c r="AQ20" s="1">
        <v>0.38064584163015652</v>
      </c>
      <c r="AR20" s="1">
        <v>0</v>
      </c>
      <c r="AS20" s="1">
        <v>0</v>
      </c>
      <c r="AT20" s="1">
        <v>8.0941703128459275E-2</v>
      </c>
      <c r="AU20" s="1">
        <v>3.1978523525708187E-2</v>
      </c>
      <c r="AV20" s="1">
        <v>6.320456593217714E-3</v>
      </c>
      <c r="AW20" s="1">
        <v>0</v>
      </c>
      <c r="AX20" s="1">
        <v>1.8802274582712439</v>
      </c>
      <c r="AY20" s="1">
        <v>0.52646717324465053</v>
      </c>
      <c r="AZ20" s="1">
        <v>0.16613665647057399</v>
      </c>
      <c r="BA20" s="1">
        <v>0</v>
      </c>
      <c r="BB20" s="1">
        <v>0.26397883693724239</v>
      </c>
      <c r="BC20" s="1">
        <v>0.16398352732336841</v>
      </c>
      <c r="BD20" s="1">
        <v>0.86930348859831152</v>
      </c>
      <c r="BE20" s="1">
        <v>1.4519967849283937E-3</v>
      </c>
      <c r="BF20" s="1">
        <v>3.5142175106255944E-3</v>
      </c>
      <c r="BG20" s="1">
        <v>12.208022471811722</v>
      </c>
      <c r="BH20" s="1">
        <v>2.0102501689020197E-2</v>
      </c>
      <c r="BI20" s="1">
        <v>0.98462801639500808</v>
      </c>
      <c r="BJ20" s="1">
        <v>9.5604102496041274E-2</v>
      </c>
      <c r="BK20" s="1">
        <v>0.26168179608014647</v>
      </c>
      <c r="BL20" s="1">
        <v>56.013352924324771</v>
      </c>
      <c r="BM20" s="1">
        <v>1.5067628032201391E-3</v>
      </c>
      <c r="BN20" s="1">
        <v>0</v>
      </c>
      <c r="BO20" s="1">
        <v>3.6734021840739839</v>
      </c>
      <c r="BP20" s="1">
        <v>0.41889472726657084</v>
      </c>
      <c r="BQ20" s="1">
        <v>1.8402376658238147E-3</v>
      </c>
      <c r="BR20" s="1">
        <v>5.7099541290309155</v>
      </c>
      <c r="BS20" s="1">
        <v>0</v>
      </c>
      <c r="BT20" s="50">
        <f t="shared" si="0"/>
        <v>162.6018649500447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1.8124001414555401E-2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1.5103334512129503E-2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1.4861681159935429</v>
      </c>
      <c r="AC21" s="1">
        <v>0</v>
      </c>
      <c r="AD21" s="1">
        <v>0</v>
      </c>
      <c r="AE21" s="1">
        <v>6.0413338048518013E-2</v>
      </c>
      <c r="AF21" s="1">
        <v>6.0413338048518013E-2</v>
      </c>
      <c r="AG21" s="1">
        <v>7.5516672560647508E-2</v>
      </c>
      <c r="AH21" s="1">
        <v>0</v>
      </c>
      <c r="AI21" s="1">
        <v>0</v>
      </c>
      <c r="AJ21" s="1">
        <v>0.82766273126469669</v>
      </c>
      <c r="AK21" s="1">
        <v>0</v>
      </c>
      <c r="AL21" s="1">
        <v>9.0620007072777009E-2</v>
      </c>
      <c r="AM21" s="1">
        <v>0</v>
      </c>
      <c r="AN21" s="1">
        <v>0.66517535029412755</v>
      </c>
      <c r="AO21" s="1">
        <v>0</v>
      </c>
      <c r="AP21" s="1">
        <v>9.0620007072777006E-3</v>
      </c>
      <c r="AQ21" s="1">
        <v>1.6311601273099861</v>
      </c>
      <c r="AR21" s="1">
        <v>0</v>
      </c>
      <c r="AS21" s="1">
        <v>0</v>
      </c>
      <c r="AT21" s="1">
        <v>0</v>
      </c>
      <c r="AU21" s="1">
        <v>0.13290934370673962</v>
      </c>
      <c r="AV21" s="1">
        <v>0</v>
      </c>
      <c r="AW21" s="1">
        <v>0</v>
      </c>
      <c r="AX21" s="1">
        <v>8.0682012963795806</v>
      </c>
      <c r="AY21" s="1">
        <v>2.2594588430145732</v>
      </c>
      <c r="AZ21" s="1">
        <v>0</v>
      </c>
      <c r="BA21" s="1">
        <v>0</v>
      </c>
      <c r="BB21" s="1">
        <v>0.45310003536388505</v>
      </c>
      <c r="BC21" s="1">
        <v>0.17519868034070224</v>
      </c>
      <c r="BD21" s="1">
        <v>0</v>
      </c>
      <c r="BE21" s="1">
        <v>0</v>
      </c>
      <c r="BF21" s="1">
        <v>1.5103334512129503E-2</v>
      </c>
      <c r="BG21" s="1">
        <v>0.34133535997412673</v>
      </c>
      <c r="BH21" s="1">
        <v>6.0413338048518001E-3</v>
      </c>
      <c r="BI21" s="1">
        <v>1.2747214328237297</v>
      </c>
      <c r="BJ21" s="1">
        <v>0.20842601626738713</v>
      </c>
      <c r="BK21" s="1">
        <v>0</v>
      </c>
      <c r="BL21" s="1">
        <v>1.5103334512129503E-2</v>
      </c>
      <c r="BM21" s="1">
        <v>0</v>
      </c>
      <c r="BN21" s="1">
        <v>1.0262372833412441</v>
      </c>
      <c r="BO21" s="1">
        <v>13.68440831577831</v>
      </c>
      <c r="BP21" s="1">
        <v>1.8003174738458365</v>
      </c>
      <c r="BQ21" s="1">
        <v>0</v>
      </c>
      <c r="BR21" s="1">
        <v>24.521773913893458</v>
      </c>
      <c r="BS21" s="1">
        <v>0</v>
      </c>
      <c r="BT21" s="50">
        <f t="shared" si="0"/>
        <v>58.921755014785461</v>
      </c>
    </row>
    <row r="22" spans="1:72" x14ac:dyDescent="0.25">
      <c r="A22" s="10" t="s">
        <v>89</v>
      </c>
      <c r="B22" s="8" t="s">
        <v>90</v>
      </c>
      <c r="C22" s="1">
        <v>7.5521172468726352</v>
      </c>
      <c r="D22" s="1">
        <v>4.0421368929914001</v>
      </c>
      <c r="E22" s="1">
        <v>2.4525695014877438</v>
      </c>
      <c r="F22" s="1">
        <v>0.31394317062821298</v>
      </c>
      <c r="G22" s="1">
        <v>0.11900033793168731</v>
      </c>
      <c r="H22" s="1">
        <v>0.41443785472575534</v>
      </c>
      <c r="I22" s="1">
        <v>1.0918410580542106E-2</v>
      </c>
      <c r="J22" s="1">
        <v>7.2008833784833484E-2</v>
      </c>
      <c r="K22" s="1">
        <v>0</v>
      </c>
      <c r="L22" s="1">
        <v>6.8448858422369262E-3</v>
      </c>
      <c r="M22" s="1">
        <v>0.11380342058255599</v>
      </c>
      <c r="N22" s="1">
        <v>0.35184766456365868</v>
      </c>
      <c r="O22" s="1">
        <v>2.2822963466864871E-2</v>
      </c>
      <c r="P22" s="1">
        <v>6.3233525355976317E-2</v>
      </c>
      <c r="Q22" s="1">
        <v>0.13045036424592643</v>
      </c>
      <c r="R22" s="1">
        <v>0.74525113050061043</v>
      </c>
      <c r="S22" s="1">
        <v>0.54292493311691425</v>
      </c>
      <c r="T22" s="1">
        <v>0.19008843236217482</v>
      </c>
      <c r="U22" s="1">
        <v>1.2337813170601351</v>
      </c>
      <c r="V22" s="1">
        <v>1.8100214593020747E-2</v>
      </c>
      <c r="W22" s="1">
        <v>1.5708272537733513E-2</v>
      </c>
      <c r="X22" s="1">
        <v>0.12567601413500293</v>
      </c>
      <c r="Y22" s="1">
        <v>5.9913786551319168E-2</v>
      </c>
      <c r="Z22" s="1">
        <v>0.46283700234134378</v>
      </c>
      <c r="AA22" s="1">
        <v>2.1891582120458515</v>
      </c>
      <c r="AB22" s="1">
        <v>0.1980631158601073</v>
      </c>
      <c r="AC22" s="1">
        <v>3.9188478888585352</v>
      </c>
      <c r="AD22" s="1">
        <v>2.96290618517746E-2</v>
      </c>
      <c r="AE22" s="1">
        <v>0.79485945427343208</v>
      </c>
      <c r="AF22" s="1">
        <v>2.7163594711284733</v>
      </c>
      <c r="AG22" s="1">
        <v>0.13212376155982977</v>
      </c>
      <c r="AH22" s="1">
        <v>1.0763232475669913</v>
      </c>
      <c r="AI22" s="1">
        <v>4.0033745620371833E-2</v>
      </c>
      <c r="AJ22" s="1">
        <v>1.1685981179229483</v>
      </c>
      <c r="AK22" s="1">
        <v>5.1971615152360661E-3</v>
      </c>
      <c r="AL22" s="1">
        <v>3.0781558790174035</v>
      </c>
      <c r="AM22" s="1">
        <v>0</v>
      </c>
      <c r="AN22" s="1">
        <v>2.766119219992011</v>
      </c>
      <c r="AO22" s="1">
        <v>4.9911112659806682E-2</v>
      </c>
      <c r="AP22" s="1">
        <v>12.125499178389934</v>
      </c>
      <c r="AQ22" s="1">
        <v>3.1529126801180727</v>
      </c>
      <c r="AR22" s="1">
        <v>0.26271814401214355</v>
      </c>
      <c r="AS22" s="1">
        <v>0.82995423834226134</v>
      </c>
      <c r="AT22" s="1">
        <v>4.5975150952592303</v>
      </c>
      <c r="AU22" s="1">
        <v>14.361813360363303</v>
      </c>
      <c r="AV22" s="1">
        <v>7.5419458564963939</v>
      </c>
      <c r="AW22" s="1">
        <v>0</v>
      </c>
      <c r="AX22" s="1">
        <v>8.5797546674665259</v>
      </c>
      <c r="AY22" s="1">
        <v>2.8114557858376914</v>
      </c>
      <c r="AZ22" s="1">
        <v>1.4304404475723552E-2</v>
      </c>
      <c r="BA22" s="1">
        <v>8.4714814719133441E-5</v>
      </c>
      <c r="BB22" s="1">
        <v>6.2436585091023886</v>
      </c>
      <c r="BC22" s="1">
        <v>0.52712240244936592</v>
      </c>
      <c r="BD22" s="1">
        <v>16.673413892497045</v>
      </c>
      <c r="BE22" s="1">
        <v>0.14552168974776594</v>
      </c>
      <c r="BF22" s="1">
        <v>0.1002242900290229</v>
      </c>
      <c r="BG22" s="1">
        <v>1.8308328151875581</v>
      </c>
      <c r="BH22" s="1">
        <v>1.7428520305803608E-2</v>
      </c>
      <c r="BI22" s="1">
        <v>2.5304554226478531</v>
      </c>
      <c r="BJ22" s="1">
        <v>0.52059989712678256</v>
      </c>
      <c r="BK22" s="1">
        <v>0.24484688522413164</v>
      </c>
      <c r="BL22" s="1">
        <v>1.8934259635075258E-2</v>
      </c>
      <c r="BM22" s="1">
        <v>15.115563360991468</v>
      </c>
      <c r="BN22" s="1">
        <v>7.9798520531027579</v>
      </c>
      <c r="BO22" s="1">
        <v>64.869556007672671</v>
      </c>
      <c r="BP22" s="1">
        <v>3.7059972041444138</v>
      </c>
      <c r="BQ22" s="1">
        <v>4.2339525325239529E-3</v>
      </c>
      <c r="BR22" s="1">
        <v>1.9123528908848491</v>
      </c>
      <c r="BS22" s="1">
        <v>0</v>
      </c>
      <c r="BT22" s="50">
        <f t="shared" si="0"/>
        <v>213.94234780498854</v>
      </c>
    </row>
    <row r="23" spans="1:72" x14ac:dyDescent="0.25">
      <c r="A23" s="10" t="s">
        <v>91</v>
      </c>
      <c r="B23" s="8" t="s">
        <v>7</v>
      </c>
      <c r="C23" s="1">
        <v>3.4470546395795154E-3</v>
      </c>
      <c r="D23" s="1">
        <v>2.3319512480709476E-4</v>
      </c>
      <c r="E23" s="1">
        <v>0</v>
      </c>
      <c r="F23" s="1">
        <v>4.7262417869319111E-2</v>
      </c>
      <c r="G23" s="1">
        <v>5.7555777119122332E-2</v>
      </c>
      <c r="H23" s="1">
        <v>2.9615011229627082E-3</v>
      </c>
      <c r="I23" s="1">
        <v>0</v>
      </c>
      <c r="J23" s="1">
        <v>9.7355524608053357E-2</v>
      </c>
      <c r="K23" s="1">
        <v>4.4474270779231981E-2</v>
      </c>
      <c r="L23" s="1">
        <v>1.1028667123715076E-3</v>
      </c>
      <c r="M23" s="1">
        <v>4.819101379054256E-2</v>
      </c>
      <c r="N23" s="1">
        <v>4.5516148106324719E-2</v>
      </c>
      <c r="O23" s="1">
        <v>9.189273234972644E-4</v>
      </c>
      <c r="P23" s="1">
        <v>5.1864750695544935E-3</v>
      </c>
      <c r="Q23" s="1">
        <v>3.1215822647444767E-3</v>
      </c>
      <c r="R23" s="1">
        <v>2.8097318866196087E-2</v>
      </c>
      <c r="S23" s="1">
        <v>3.2239418409799334E-3</v>
      </c>
      <c r="T23" s="1">
        <v>2.0071712392637064E-3</v>
      </c>
      <c r="U23" s="1">
        <v>5.4015071417363496E-2</v>
      </c>
      <c r="V23" s="1">
        <v>4.0328133795022327E-4</v>
      </c>
      <c r="W23" s="1">
        <v>1.2929630682373571E-4</v>
      </c>
      <c r="X23" s="1">
        <v>2.4627867966425847E-4</v>
      </c>
      <c r="Y23" s="1">
        <v>3.3247621754674896E-4</v>
      </c>
      <c r="Z23" s="1">
        <v>0</v>
      </c>
      <c r="AA23" s="1">
        <v>0</v>
      </c>
      <c r="AB23" s="1">
        <v>5.5627427148290436E-2</v>
      </c>
      <c r="AC23" s="1">
        <v>1.1521224483043591E-3</v>
      </c>
      <c r="AD23" s="1">
        <v>1.2407833585010067E-3</v>
      </c>
      <c r="AE23" s="1">
        <v>0</v>
      </c>
      <c r="AF23" s="1">
        <v>7.8728970455446117E-3</v>
      </c>
      <c r="AG23" s="1">
        <v>3.5665857483993676E-4</v>
      </c>
      <c r="AH23" s="1">
        <v>3.1131933972184122E-2</v>
      </c>
      <c r="AI23" s="1">
        <v>0</v>
      </c>
      <c r="AJ23" s="1">
        <v>1.0489932511949509E-3</v>
      </c>
      <c r="AK23" s="1">
        <v>0</v>
      </c>
      <c r="AL23" s="1">
        <v>0</v>
      </c>
      <c r="AM23" s="1">
        <v>0.13923729222471637</v>
      </c>
      <c r="AN23" s="1">
        <v>0.26430781983516594</v>
      </c>
      <c r="AO23" s="1">
        <v>0</v>
      </c>
      <c r="AP23" s="1">
        <v>4.2006016502020346E-3</v>
      </c>
      <c r="AQ23" s="1">
        <v>9.2894964237464753E-2</v>
      </c>
      <c r="AR23" s="1">
        <v>0</v>
      </c>
      <c r="AS23" s="1">
        <v>0</v>
      </c>
      <c r="AT23" s="1">
        <v>0</v>
      </c>
      <c r="AU23" s="1">
        <v>3.8678207476142193E-3</v>
      </c>
      <c r="AV23" s="1">
        <v>0</v>
      </c>
      <c r="AW23" s="1">
        <v>0</v>
      </c>
      <c r="AX23" s="1">
        <v>1.9997828788737786E-2</v>
      </c>
      <c r="AY23" s="1">
        <v>4.1867375542923944E-3</v>
      </c>
      <c r="AZ23" s="1">
        <v>0</v>
      </c>
      <c r="BA23" s="1">
        <v>1.0928616410101469E-4</v>
      </c>
      <c r="BB23" s="1">
        <v>1.2991200352289634E-3</v>
      </c>
      <c r="BC23" s="1">
        <v>3.8057752216867444E-3</v>
      </c>
      <c r="BD23" s="1">
        <v>1.4391910342880105E-2</v>
      </c>
      <c r="BE23" s="1">
        <v>5.7798527633705658E-4</v>
      </c>
      <c r="BF23" s="1">
        <v>5.3873461176556542E-5</v>
      </c>
      <c r="BG23" s="1">
        <v>0</v>
      </c>
      <c r="BH23" s="1">
        <v>3.4920273057580667E-4</v>
      </c>
      <c r="BI23" s="1">
        <v>3.955926512100616E-2</v>
      </c>
      <c r="BJ23" s="1">
        <v>6.1654529254512704E-3</v>
      </c>
      <c r="BK23" s="1">
        <v>4.1251365517911056E-3</v>
      </c>
      <c r="BL23" s="1">
        <v>0</v>
      </c>
      <c r="BM23" s="1">
        <v>7.6456286931464456E-5</v>
      </c>
      <c r="BN23" s="1">
        <v>2.2457537101884567E-3</v>
      </c>
      <c r="BO23" s="1">
        <v>2.9721867176441064E-3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1.148636875817951</v>
      </c>
    </row>
    <row r="24" spans="1:72" x14ac:dyDescent="0.25">
      <c r="A24" s="10" t="s">
        <v>92</v>
      </c>
      <c r="B24" s="8" t="s">
        <v>8</v>
      </c>
      <c r="C24" s="1">
        <v>1.299562091169597E-4</v>
      </c>
      <c r="D24" s="1">
        <v>6.0699502079289662E-6</v>
      </c>
      <c r="E24" s="1">
        <v>4.4365630115419122E-4</v>
      </c>
      <c r="F24" s="1">
        <v>8.6824922710453556E-4</v>
      </c>
      <c r="G24" s="1">
        <v>1.8183040345285625E-3</v>
      </c>
      <c r="H24" s="1">
        <v>3.1320481183759074E-6</v>
      </c>
      <c r="I24" s="1">
        <v>8.2422318904629144E-7</v>
      </c>
      <c r="J24" s="1">
        <v>2.3833515126259333E-4</v>
      </c>
      <c r="K24" s="1">
        <v>4.2785673575275132E-4</v>
      </c>
      <c r="L24" s="1">
        <v>3.3298616837470173E-5</v>
      </c>
      <c r="M24" s="1">
        <v>2.6868696527273329E-7</v>
      </c>
      <c r="N24" s="1">
        <v>1.8502354736268422E-5</v>
      </c>
      <c r="O24" s="1">
        <v>1.4861387126101065E-6</v>
      </c>
      <c r="P24" s="1">
        <v>2.1100113639585062E-5</v>
      </c>
      <c r="Q24" s="1">
        <v>2.79488826767221E-6</v>
      </c>
      <c r="R24" s="1">
        <v>1.2952267170220064E-5</v>
      </c>
      <c r="S24" s="1">
        <v>5.9268681722623525E-6</v>
      </c>
      <c r="T24" s="1">
        <v>2.3293818736783166E-6</v>
      </c>
      <c r="U24" s="1">
        <v>1.3378293150598822E-5</v>
      </c>
      <c r="V24" s="1">
        <v>1.0108986427839594E-6</v>
      </c>
      <c r="W24" s="1">
        <v>7.3326746668703485E-7</v>
      </c>
      <c r="X24" s="1">
        <v>1.2232434051796664E-5</v>
      </c>
      <c r="Y24" s="1">
        <v>5.1972331642209363E-7</v>
      </c>
      <c r="Z24" s="1">
        <v>7.7868857681005169E-4</v>
      </c>
      <c r="AA24" s="1">
        <v>3.0628133704960192E-4</v>
      </c>
      <c r="AB24" s="1">
        <v>2.5706255134179564E-4</v>
      </c>
      <c r="AC24" s="1">
        <v>2.0235625351252893E-5</v>
      </c>
      <c r="AD24" s="1">
        <v>0</v>
      </c>
      <c r="AE24" s="1">
        <v>4.0306406064696533E-5</v>
      </c>
      <c r="AF24" s="1">
        <v>5.1683645333285861E-3</v>
      </c>
      <c r="AG24" s="1">
        <v>1.1115188257846689E-4</v>
      </c>
      <c r="AH24" s="1">
        <v>2.0487873373573688E-4</v>
      </c>
      <c r="AI24" s="1">
        <v>2.4685614934432375E-6</v>
      </c>
      <c r="AJ24" s="1">
        <v>1.7229578732375823E-4</v>
      </c>
      <c r="AK24" s="1">
        <v>0</v>
      </c>
      <c r="AL24" s="1">
        <v>1.3739012548810017</v>
      </c>
      <c r="AM24" s="1">
        <v>0</v>
      </c>
      <c r="AN24" s="1">
        <v>1.1728778893860713E-2</v>
      </c>
      <c r="AO24" s="1">
        <v>1.0545602746407787E-6</v>
      </c>
      <c r="AP24" s="1">
        <v>7.0424079731969073E-3</v>
      </c>
      <c r="AQ24" s="1">
        <v>1.3602277616932126E-7</v>
      </c>
      <c r="AR24" s="1">
        <v>2.0226882706805773E-4</v>
      </c>
      <c r="AS24" s="1">
        <v>1.450632812721473E-5</v>
      </c>
      <c r="AT24" s="1">
        <v>2.703452060071836E-5</v>
      </c>
      <c r="AU24" s="1">
        <v>4.5818699159559499E-4</v>
      </c>
      <c r="AV24" s="1">
        <v>2.717006384751403E-5</v>
      </c>
      <c r="AW24" s="1">
        <v>0</v>
      </c>
      <c r="AX24" s="1">
        <v>3.0737284178196768E-4</v>
      </c>
      <c r="AY24" s="1">
        <v>1.0978652878096603E-4</v>
      </c>
      <c r="AZ24" s="1">
        <v>3.6265820318036825E-6</v>
      </c>
      <c r="BA24" s="1">
        <v>4.8894828966949286E-7</v>
      </c>
      <c r="BB24" s="1">
        <v>2.8518122341001685E-4</v>
      </c>
      <c r="BC24" s="1">
        <v>4.4020892269540983E-5</v>
      </c>
      <c r="BD24" s="1">
        <v>7.6008125979006112E-5</v>
      </c>
      <c r="BE24" s="1">
        <v>6.4289408745610732E-6</v>
      </c>
      <c r="BF24" s="1">
        <v>3.2968927561851659E-7</v>
      </c>
      <c r="BG24" s="1">
        <v>3.869822478588982E-5</v>
      </c>
      <c r="BH24" s="1">
        <v>1.2570625487320201E-3</v>
      </c>
      <c r="BI24" s="1">
        <v>5.034775840517286E-3</v>
      </c>
      <c r="BJ24" s="1">
        <v>2.0081950079509863E-5</v>
      </c>
      <c r="BK24" s="1">
        <v>3.7090043507083121E-5</v>
      </c>
      <c r="BL24" s="1">
        <v>2.7395066949026205E-5</v>
      </c>
      <c r="BM24" s="1">
        <v>0</v>
      </c>
      <c r="BN24" s="1">
        <v>4.761537372344935E-3</v>
      </c>
      <c r="BO24" s="1">
        <v>0.58668264410094895</v>
      </c>
      <c r="BP24" s="1">
        <v>1.173693821201919E-4</v>
      </c>
      <c r="BQ24" s="1">
        <v>7.659793803994368E-6</v>
      </c>
      <c r="BR24" s="1">
        <v>3.3957995388707204E-4</v>
      </c>
      <c r="BS24" s="1">
        <v>0</v>
      </c>
      <c r="BT24" s="50">
        <f t="shared" si="0"/>
        <v>2.0036845889212342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3.7471380823717612E-4</v>
      </c>
      <c r="D26" s="1">
        <v>0</v>
      </c>
      <c r="E26" s="1">
        <v>0</v>
      </c>
      <c r="F26" s="1">
        <v>0</v>
      </c>
      <c r="G26" s="1">
        <v>1.9118072541282272E-2</v>
      </c>
      <c r="H26" s="1">
        <v>0</v>
      </c>
      <c r="I26" s="1">
        <v>0</v>
      </c>
      <c r="J26" s="1">
        <v>0</v>
      </c>
      <c r="K26" s="1">
        <v>9.3928716001996421E-5</v>
      </c>
      <c r="L26" s="1">
        <v>0</v>
      </c>
      <c r="M26" s="1">
        <v>1.3327990439020124E-2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2.4718083158420111E-5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3.2939423587699988E-2</v>
      </c>
    </row>
    <row r="27" spans="1:72" x14ac:dyDescent="0.25">
      <c r="A27" s="10" t="s">
        <v>97</v>
      </c>
      <c r="B27" s="8" t="s">
        <v>98</v>
      </c>
      <c r="C27" s="1">
        <v>1.9823433080395567E-2</v>
      </c>
      <c r="D27" s="1">
        <v>2.1991911344941991E-2</v>
      </c>
      <c r="E27" s="1">
        <v>1.2840550995691131E-2</v>
      </c>
      <c r="F27" s="1">
        <v>3.079709652628058E-4</v>
      </c>
      <c r="G27" s="1">
        <v>3.310314196373227E-2</v>
      </c>
      <c r="H27" s="1">
        <v>1.6497473692520553E-2</v>
      </c>
      <c r="I27" s="1">
        <v>3.0139017868234142E-5</v>
      </c>
      <c r="J27" s="1">
        <v>2.1155827721166312E-6</v>
      </c>
      <c r="K27" s="1">
        <v>1.2135691996753368E-5</v>
      </c>
      <c r="L27" s="1">
        <v>1.1008334965987568E-4</v>
      </c>
      <c r="M27" s="1">
        <v>7.3260384284651897E-2</v>
      </c>
      <c r="N27" s="1">
        <v>0.41647382091843865</v>
      </c>
      <c r="O27" s="1">
        <v>3.2213459167851108E-2</v>
      </c>
      <c r="P27" s="1">
        <v>7.0396530490975315E-2</v>
      </c>
      <c r="Q27" s="1">
        <v>2.7302436403644666E-2</v>
      </c>
      <c r="R27" s="1">
        <v>6.8895160664990032E-2</v>
      </c>
      <c r="S27" s="1">
        <v>1.4175822371256964E-2</v>
      </c>
      <c r="T27" s="1">
        <v>6.1513735648436743E-3</v>
      </c>
      <c r="U27" s="1">
        <v>6.8869675296141297E-2</v>
      </c>
      <c r="V27" s="1">
        <v>1.9849443126873146E-3</v>
      </c>
      <c r="W27" s="1">
        <v>1.9209136417960115E-3</v>
      </c>
      <c r="X27" s="1">
        <v>5.2267183398878678E-3</v>
      </c>
      <c r="Y27" s="1">
        <v>5.0562950635246106E-3</v>
      </c>
      <c r="Z27" s="1">
        <v>0.15480473234830575</v>
      </c>
      <c r="AA27" s="1">
        <v>4.7582074098251274E-3</v>
      </c>
      <c r="AB27" s="1">
        <v>3.5248247451975523E-2</v>
      </c>
      <c r="AC27" s="1">
        <v>6.3248978227511514E-3</v>
      </c>
      <c r="AD27" s="1">
        <v>2.3067026838615549E-3</v>
      </c>
      <c r="AE27" s="1">
        <v>1.7447215816224156E-2</v>
      </c>
      <c r="AF27" s="1">
        <v>0.14007168930660976</v>
      </c>
      <c r="AG27" s="1">
        <v>2.1600353771852945E-3</v>
      </c>
      <c r="AH27" s="1">
        <v>9.7538618823582862E-2</v>
      </c>
      <c r="AI27" s="1">
        <v>6.6046831654217823E-3</v>
      </c>
      <c r="AJ27" s="1">
        <v>1.8477171009998179E-3</v>
      </c>
      <c r="AK27" s="1">
        <v>0</v>
      </c>
      <c r="AL27" s="1">
        <v>0.17611544537140983</v>
      </c>
      <c r="AM27" s="1">
        <v>3.19360315704036E-6</v>
      </c>
      <c r="AN27" s="1">
        <v>4.6757257394409361E-5</v>
      </c>
      <c r="AO27" s="1">
        <v>3.6069884275687216E-4</v>
      </c>
      <c r="AP27" s="1">
        <v>8.6866966294545512E-4</v>
      </c>
      <c r="AQ27" s="1">
        <v>1.7146330783122745E-2</v>
      </c>
      <c r="AR27" s="1">
        <v>1.631213721552791E-4</v>
      </c>
      <c r="AS27" s="1">
        <v>4.7751182021371402E-5</v>
      </c>
      <c r="AT27" s="1">
        <v>2.8389509497242928E-2</v>
      </c>
      <c r="AU27" s="1">
        <v>0.18949024803725389</v>
      </c>
      <c r="AV27" s="1">
        <v>0.14823432342665613</v>
      </c>
      <c r="AW27" s="1">
        <v>0</v>
      </c>
      <c r="AX27" s="1">
        <v>0.16324830961202921</v>
      </c>
      <c r="AY27" s="1">
        <v>8.1799032708912041E-3</v>
      </c>
      <c r="AZ27" s="1">
        <v>3.2738364918528128E-2</v>
      </c>
      <c r="BA27" s="1">
        <v>1.6169788882740315E-5</v>
      </c>
      <c r="BB27" s="1">
        <v>2.5509676092260202E-3</v>
      </c>
      <c r="BC27" s="1">
        <v>1.4480719219795457E-2</v>
      </c>
      <c r="BD27" s="1">
        <v>1.6381707047572358E-2</v>
      </c>
      <c r="BE27" s="1">
        <v>6.1431007478105772E-4</v>
      </c>
      <c r="BF27" s="1">
        <v>5.7803462722479432E-6</v>
      </c>
      <c r="BG27" s="1">
        <v>7.4850316630483651E-2</v>
      </c>
      <c r="BH27" s="1">
        <v>3.9742013158655469E-4</v>
      </c>
      <c r="BI27" s="1">
        <v>0.22270618751602619</v>
      </c>
      <c r="BJ27" s="1">
        <v>1.3128013191387132E-4</v>
      </c>
      <c r="BK27" s="1">
        <v>7.0218126659023754E-3</v>
      </c>
      <c r="BL27" s="1">
        <v>0.14865294302334853</v>
      </c>
      <c r="BM27" s="1">
        <v>0.23531205836829183</v>
      </c>
      <c r="BN27" s="1">
        <v>1.2814450403669629E-4</v>
      </c>
      <c r="BO27" s="1">
        <v>2.089333564524868E-2</v>
      </c>
      <c r="BP27" s="1">
        <v>7.885396405862953E-2</v>
      </c>
      <c r="BQ27" s="1">
        <v>1.9991772057717001E-4</v>
      </c>
      <c r="BR27" s="1">
        <v>0.57731066316397794</v>
      </c>
      <c r="BS27" s="1">
        <v>0</v>
      </c>
      <c r="BT27" s="50">
        <f t="shared" si="0"/>
        <v>3.5312995619963905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132.91196990644505</v>
      </c>
      <c r="D29" s="1">
        <v>0.74777647037462758</v>
      </c>
      <c r="E29" s="1">
        <v>3.2964502600601695</v>
      </c>
      <c r="F29" s="1">
        <v>7.0788459745899379</v>
      </c>
      <c r="G29" s="1">
        <v>68.506469442119453</v>
      </c>
      <c r="H29" s="1">
        <v>3.957331763435866</v>
      </c>
      <c r="I29" s="1">
        <v>5.3566301260269972E-3</v>
      </c>
      <c r="J29" s="1">
        <v>0.39911245403813123</v>
      </c>
      <c r="K29" s="1">
        <v>1.0921085273686633</v>
      </c>
      <c r="L29" s="1">
        <v>0.46049494622265164</v>
      </c>
      <c r="M29" s="1">
        <v>16.072358420840096</v>
      </c>
      <c r="N29" s="1">
        <v>75.442402754660776</v>
      </c>
      <c r="O29" s="1">
        <v>42.938945474337196</v>
      </c>
      <c r="P29" s="1">
        <v>12.989088715688057</v>
      </c>
      <c r="Q29" s="1">
        <v>3.5229417537592194</v>
      </c>
      <c r="R29" s="1">
        <v>6.798512375495104</v>
      </c>
      <c r="S29" s="1">
        <v>16.374124886846879</v>
      </c>
      <c r="T29" s="1">
        <v>5.0016956224083122</v>
      </c>
      <c r="U29" s="1">
        <v>10.087712844406246</v>
      </c>
      <c r="V29" s="1">
        <v>0.48743513419184725</v>
      </c>
      <c r="W29" s="1">
        <v>0.25738910956792449</v>
      </c>
      <c r="X29" s="1">
        <v>73.390194097792886</v>
      </c>
      <c r="Y29" s="1">
        <v>0.40265857265005778</v>
      </c>
      <c r="Z29" s="1">
        <v>8.2864249384127877</v>
      </c>
      <c r="AA29" s="1">
        <v>1.5858928046238709</v>
      </c>
      <c r="AB29" s="1">
        <v>7.4688885502444196</v>
      </c>
      <c r="AC29" s="1">
        <v>1.9700772884243316</v>
      </c>
      <c r="AD29" s="1">
        <v>0</v>
      </c>
      <c r="AE29" s="1">
        <v>3.1711397516546511</v>
      </c>
      <c r="AF29" s="1">
        <v>56.730762727612486</v>
      </c>
      <c r="AG29" s="1">
        <v>1.0070066830630757</v>
      </c>
      <c r="AH29" s="1">
        <v>436.20057063586466</v>
      </c>
      <c r="AI29" s="1">
        <v>29.76275535459094</v>
      </c>
      <c r="AJ29" s="1">
        <v>8.8751211198317801</v>
      </c>
      <c r="AK29" s="1">
        <v>8.033533013138143E-2</v>
      </c>
      <c r="AL29" s="1">
        <v>21.997622653064116</v>
      </c>
      <c r="AM29" s="1">
        <v>2.7084409497840384E-2</v>
      </c>
      <c r="AN29" s="1">
        <v>0.4713833709756699</v>
      </c>
      <c r="AO29" s="1">
        <v>0.61513902123114172</v>
      </c>
      <c r="AP29" s="1">
        <v>4.3967911746907964</v>
      </c>
      <c r="AQ29" s="1">
        <v>10.424623472578091</v>
      </c>
      <c r="AR29" s="1">
        <v>0.46586948342361006</v>
      </c>
      <c r="AS29" s="1">
        <v>0.80094027395107759</v>
      </c>
      <c r="AT29" s="1">
        <v>6.831118785030486</v>
      </c>
      <c r="AU29" s="1">
        <v>27.586031050273068</v>
      </c>
      <c r="AV29" s="1">
        <v>6.6574872678511419</v>
      </c>
      <c r="AW29" s="1">
        <v>0</v>
      </c>
      <c r="AX29" s="1">
        <v>10.681256885991099</v>
      </c>
      <c r="AY29" s="1">
        <v>3.3119227991569664</v>
      </c>
      <c r="AZ29" s="1">
        <v>1.4850079207295217</v>
      </c>
      <c r="BA29" s="1">
        <v>9.8092527340965484E-3</v>
      </c>
      <c r="BB29" s="1">
        <v>4.4094861129280947</v>
      </c>
      <c r="BC29" s="1">
        <v>0.40843947969278793</v>
      </c>
      <c r="BD29" s="1">
        <v>14.783418165683401</v>
      </c>
      <c r="BE29" s="1">
        <v>0.10100782059024269</v>
      </c>
      <c r="BF29" s="1">
        <v>0.10214026766688575</v>
      </c>
      <c r="BG29" s="1">
        <v>0.84430082544301432</v>
      </c>
      <c r="BH29" s="1">
        <v>39.162130974853802</v>
      </c>
      <c r="BI29" s="1">
        <v>78.064601436065246</v>
      </c>
      <c r="BJ29" s="1">
        <v>0.686771633203761</v>
      </c>
      <c r="BK29" s="1">
        <v>2.2466365273366877</v>
      </c>
      <c r="BL29" s="1">
        <v>19.298130093744721</v>
      </c>
      <c r="BM29" s="1">
        <v>2.2083885450800094</v>
      </c>
      <c r="BN29" s="1">
        <v>1.4136642425422077</v>
      </c>
      <c r="BO29" s="1">
        <v>6.8337584186425318</v>
      </c>
      <c r="BP29" s="1">
        <v>2.7912139360237398</v>
      </c>
      <c r="BQ29" s="1">
        <v>5.4442440392606532E-2</v>
      </c>
      <c r="BR29" s="1">
        <v>117.59455495691043</v>
      </c>
      <c r="BS29" s="1">
        <v>0</v>
      </c>
      <c r="BT29" s="50">
        <f t="shared" si="0"/>
        <v>1424.1255250198587</v>
      </c>
    </row>
    <row r="30" spans="1:72" x14ac:dyDescent="0.25">
      <c r="A30" s="10" t="s">
        <v>101</v>
      </c>
      <c r="B30" s="8" t="s">
        <v>102</v>
      </c>
      <c r="C30" s="1">
        <v>4.3750060078413355</v>
      </c>
      <c r="D30" s="1">
        <v>75.54939240550047</v>
      </c>
      <c r="E30" s="1">
        <v>0</v>
      </c>
      <c r="F30" s="1">
        <v>0.13422656460564197</v>
      </c>
      <c r="G30" s="1">
        <v>6.0645471619557112</v>
      </c>
      <c r="H30" s="1">
        <v>1.936383667549014E-3</v>
      </c>
      <c r="I30" s="1">
        <v>2.9225284675632884E-2</v>
      </c>
      <c r="J30" s="1">
        <v>4.6243310506370665E-4</v>
      </c>
      <c r="K30" s="1">
        <v>0</v>
      </c>
      <c r="L30" s="1">
        <v>1.6357416967043128</v>
      </c>
      <c r="M30" s="1">
        <v>13.143535513866947</v>
      </c>
      <c r="N30" s="1">
        <v>60.958003863704867</v>
      </c>
      <c r="O30" s="1">
        <v>0.82213954254104138</v>
      </c>
      <c r="P30" s="1">
        <v>16.578116414559695</v>
      </c>
      <c r="Q30" s="1">
        <v>14.997534651162004</v>
      </c>
      <c r="R30" s="1">
        <v>35.901077571580203</v>
      </c>
      <c r="S30" s="1">
        <v>3.5136856816020403</v>
      </c>
      <c r="T30" s="1">
        <v>1.6107399887303968</v>
      </c>
      <c r="U30" s="1">
        <v>16.168257210970971</v>
      </c>
      <c r="V30" s="1">
        <v>2.9396478081634755E-2</v>
      </c>
      <c r="W30" s="1">
        <v>1.1990959287379897E-4</v>
      </c>
      <c r="X30" s="1">
        <v>0.26500866243947191</v>
      </c>
      <c r="Y30" s="1">
        <v>0.32354863770561831</v>
      </c>
      <c r="Z30" s="1">
        <v>0.12189026740166453</v>
      </c>
      <c r="AA30" s="1">
        <v>4.4581976758549198E-2</v>
      </c>
      <c r="AB30" s="1">
        <v>0.17736498093227826</v>
      </c>
      <c r="AC30" s="1">
        <v>3.5126479845161676E-3</v>
      </c>
      <c r="AD30" s="1">
        <v>1.6249406157530526E-3</v>
      </c>
      <c r="AE30" s="1">
        <v>19.250793927015369</v>
      </c>
      <c r="AF30" s="1">
        <v>47.171134390537595</v>
      </c>
      <c r="AG30" s="1">
        <v>6.1468433151110915</v>
      </c>
      <c r="AH30" s="1">
        <v>762.41099979834155</v>
      </c>
      <c r="AI30" s="1">
        <v>31.839934726995555</v>
      </c>
      <c r="AJ30" s="1">
        <v>28.867522591221178</v>
      </c>
      <c r="AK30" s="1">
        <v>0</v>
      </c>
      <c r="AL30" s="1">
        <v>422.83775872424798</v>
      </c>
      <c r="AM30" s="1">
        <v>0</v>
      </c>
      <c r="AN30" s="1">
        <v>0.14086868953689599</v>
      </c>
      <c r="AO30" s="1">
        <v>3.7104336244026574E-7</v>
      </c>
      <c r="AP30" s="1">
        <v>2.9427062321099141E-2</v>
      </c>
      <c r="AQ30" s="1">
        <v>1.7489015990145194E-4</v>
      </c>
      <c r="AR30" s="1">
        <v>3.1000725333517689E-4</v>
      </c>
      <c r="AS30" s="1">
        <v>2.0904097211692945E-4</v>
      </c>
      <c r="AT30" s="1">
        <v>1.2978923540866327E-2</v>
      </c>
      <c r="AU30" s="1">
        <v>23.924104411979691</v>
      </c>
      <c r="AV30" s="1">
        <v>2.5369720081065856</v>
      </c>
      <c r="AW30" s="1">
        <v>0</v>
      </c>
      <c r="AX30" s="1">
        <v>163.30747838863567</v>
      </c>
      <c r="AY30" s="1">
        <v>23.351178162226905</v>
      </c>
      <c r="AZ30" s="1">
        <v>178.13235715011535</v>
      </c>
      <c r="BA30" s="1">
        <v>0.38207132959094109</v>
      </c>
      <c r="BB30" s="1">
        <v>7.9286107974077836E-6</v>
      </c>
      <c r="BC30" s="1">
        <v>42.419668259121224</v>
      </c>
      <c r="BD30" s="1">
        <v>474.33829871723901</v>
      </c>
      <c r="BE30" s="1">
        <v>1.3865304596452035E-6</v>
      </c>
      <c r="BF30" s="1">
        <v>1.258945270745564E-2</v>
      </c>
      <c r="BG30" s="1">
        <v>77.17681404881877</v>
      </c>
      <c r="BH30" s="1">
        <v>3.7971116210941668E-4</v>
      </c>
      <c r="BI30" s="1">
        <v>4.4469752133111177E-4</v>
      </c>
      <c r="BJ30" s="1">
        <v>3.036047691100868</v>
      </c>
      <c r="BK30" s="1">
        <v>27.993082923613546</v>
      </c>
      <c r="BL30" s="1">
        <v>224.67343615822193</v>
      </c>
      <c r="BM30" s="1">
        <v>40.976085133275546</v>
      </c>
      <c r="BN30" s="1">
        <v>2.0651492409504263E-4</v>
      </c>
      <c r="BO30" s="1">
        <v>2.804306676127482E-4</v>
      </c>
      <c r="BP30" s="1">
        <v>1.4840124581653194E-4</v>
      </c>
      <c r="BQ30" s="1">
        <v>3.090477544146669</v>
      </c>
      <c r="BR30" s="1">
        <v>1.5167555822788354E-2</v>
      </c>
      <c r="BS30" s="1">
        <v>0</v>
      </c>
      <c r="BT30" s="50">
        <f t="shared" si="0"/>
        <v>2856.5269313419703</v>
      </c>
    </row>
    <row r="31" spans="1:72" x14ac:dyDescent="0.25">
      <c r="A31" s="10" t="s">
        <v>103</v>
      </c>
      <c r="B31" s="8" t="s">
        <v>104</v>
      </c>
      <c r="C31" s="1">
        <v>7.7444305332347243</v>
      </c>
      <c r="D31" s="1">
        <v>0.32190223503701026</v>
      </c>
      <c r="E31" s="1">
        <v>0</v>
      </c>
      <c r="F31" s="1">
        <v>4.511949091027239E-2</v>
      </c>
      <c r="G31" s="1">
        <v>4.9353137749600692E-2</v>
      </c>
      <c r="H31" s="1">
        <v>2.3172022884751196E-3</v>
      </c>
      <c r="I31" s="1">
        <v>1.3940270760196539E-4</v>
      </c>
      <c r="J31" s="1">
        <v>3.4047085869959331E-4</v>
      </c>
      <c r="K31" s="1">
        <v>0</v>
      </c>
      <c r="L31" s="1">
        <v>8.6802643394203632E-4</v>
      </c>
      <c r="M31" s="1">
        <v>5.2789500435815716E-3</v>
      </c>
      <c r="N31" s="1">
        <v>5.50195606837184E-3</v>
      </c>
      <c r="O31" s="1">
        <v>2.8877468968022075E-4</v>
      </c>
      <c r="P31" s="1">
        <v>0.53220982764895441</v>
      </c>
      <c r="Q31" s="1">
        <v>0.51033249859402541</v>
      </c>
      <c r="R31" s="1">
        <v>1.3970633424721042</v>
      </c>
      <c r="S31" s="1">
        <v>1.6050722954006367E-2</v>
      </c>
      <c r="T31" s="1">
        <v>1.3663964213936172E-2</v>
      </c>
      <c r="U31" s="1">
        <v>0.54930022940958123</v>
      </c>
      <c r="V31" s="1">
        <v>3.9917054146112714E-5</v>
      </c>
      <c r="W31" s="1">
        <v>1.71326687548433E-3</v>
      </c>
      <c r="X31" s="1">
        <v>0.13214136198963644</v>
      </c>
      <c r="Y31" s="1">
        <v>1.8159082479898815E-2</v>
      </c>
      <c r="Z31" s="1">
        <v>1.5861085793234371</v>
      </c>
      <c r="AA31" s="1">
        <v>1.1366468728296438E-2</v>
      </c>
      <c r="AB31" s="1">
        <v>3.3527942902172134E-2</v>
      </c>
      <c r="AC31" s="1">
        <v>0.53442888958683754</v>
      </c>
      <c r="AD31" s="1">
        <v>1.5272882218499611E-2</v>
      </c>
      <c r="AE31" s="1">
        <v>0.10442605866101305</v>
      </c>
      <c r="AF31" s="1">
        <v>0.33422321625112072</v>
      </c>
      <c r="AG31" s="1">
        <v>3.05150967797045E-4</v>
      </c>
      <c r="AH31" s="1">
        <v>0.35498715083880744</v>
      </c>
      <c r="AI31" s="1">
        <v>1.3093603927696069E-3</v>
      </c>
      <c r="AJ31" s="1">
        <v>0.16122467187736006</v>
      </c>
      <c r="AK31" s="1">
        <v>0</v>
      </c>
      <c r="AL31" s="1">
        <v>2.4413780159553895E-3</v>
      </c>
      <c r="AM31" s="1">
        <v>0</v>
      </c>
      <c r="AN31" s="1">
        <v>0.25367210281817898</v>
      </c>
      <c r="AO31" s="1">
        <v>1.0109444566260325E-4</v>
      </c>
      <c r="AP31" s="1">
        <v>0.18163237633115817</v>
      </c>
      <c r="AQ31" s="1">
        <v>9.6290704973765268E-2</v>
      </c>
      <c r="AR31" s="1">
        <v>1.112099046740575E-2</v>
      </c>
      <c r="AS31" s="1">
        <v>9.7653382082910317E-4</v>
      </c>
      <c r="AT31" s="1">
        <v>2.9208590409794365E-2</v>
      </c>
      <c r="AU31" s="1">
        <v>0.49972868094379419</v>
      </c>
      <c r="AV31" s="1">
        <v>9.9932687682344729E-2</v>
      </c>
      <c r="AW31" s="1">
        <v>0</v>
      </c>
      <c r="AX31" s="1">
        <v>4.2151232491146287E-2</v>
      </c>
      <c r="AY31" s="1">
        <v>0.47410453304488276</v>
      </c>
      <c r="AZ31" s="1">
        <v>1.0307168819498865E-3</v>
      </c>
      <c r="BA31" s="1">
        <v>1.0849651388946175E-4</v>
      </c>
      <c r="BB31" s="1">
        <v>0.10026214749706333</v>
      </c>
      <c r="BC31" s="1">
        <v>5.0313621146669853E-2</v>
      </c>
      <c r="BD31" s="1">
        <v>0.26748328617536105</v>
      </c>
      <c r="BE31" s="1">
        <v>3.7973779861311607E-4</v>
      </c>
      <c r="BF31" s="1">
        <v>1.0721171954348482E-3</v>
      </c>
      <c r="BG31" s="1">
        <v>0.4641302741201504</v>
      </c>
      <c r="BH31" s="1">
        <v>8.383079624692423E-2</v>
      </c>
      <c r="BI31" s="1">
        <v>1.4994300239569667</v>
      </c>
      <c r="BJ31" s="1">
        <v>4.2110131125558713E-3</v>
      </c>
      <c r="BK31" s="1">
        <v>3.121414916399219E-3</v>
      </c>
      <c r="BL31" s="1">
        <v>4.6656869423372504E-3</v>
      </c>
      <c r="BM31" s="1">
        <v>3.1891761135855734E-2</v>
      </c>
      <c r="BN31" s="1">
        <v>0.54054203663959655</v>
      </c>
      <c r="BO31" s="1">
        <v>6.4473049883284825E-2</v>
      </c>
      <c r="BP31" s="1">
        <v>7.4265896355248537E-2</v>
      </c>
      <c r="BQ31" s="1">
        <v>3.4522051254099674E-3</v>
      </c>
      <c r="BR31" s="1">
        <v>9.9279009741167032E-2</v>
      </c>
      <c r="BS31" s="1">
        <v>0</v>
      </c>
      <c r="BT31" s="50">
        <f t="shared" si="0"/>
        <v>19.468698962291644</v>
      </c>
    </row>
    <row r="32" spans="1:72" x14ac:dyDescent="0.25">
      <c r="A32" s="10" t="s">
        <v>105</v>
      </c>
      <c r="B32" s="8" t="s">
        <v>14</v>
      </c>
      <c r="C32" s="1">
        <v>27.024250593763679</v>
      </c>
      <c r="D32" s="1">
        <v>0.15130455636938303</v>
      </c>
      <c r="E32" s="1">
        <v>1.2222302331424907E-2</v>
      </c>
      <c r="F32" s="1">
        <v>5.1840633140769405</v>
      </c>
      <c r="G32" s="1">
        <v>1.3066563449390136</v>
      </c>
      <c r="H32" s="1">
        <v>0.23732652426345305</v>
      </c>
      <c r="I32" s="1">
        <v>7.1105203652858393E-3</v>
      </c>
      <c r="J32" s="1">
        <v>0.12865654524283501</v>
      </c>
      <c r="K32" s="1">
        <v>9.8026688909352822E-4</v>
      </c>
      <c r="L32" s="1">
        <v>0.5350822665645093</v>
      </c>
      <c r="M32" s="1">
        <v>2.4741054810769882</v>
      </c>
      <c r="N32" s="1">
        <v>7.8711816504914625</v>
      </c>
      <c r="O32" s="1">
        <v>0.93149731454669094</v>
      </c>
      <c r="P32" s="1">
        <v>2.7266025181449374</v>
      </c>
      <c r="Q32" s="1">
        <v>2.4270377026329157</v>
      </c>
      <c r="R32" s="1">
        <v>2.9479360898378779</v>
      </c>
      <c r="S32" s="1">
        <v>2.0112053333418034</v>
      </c>
      <c r="T32" s="1">
        <v>0.7869161981843632</v>
      </c>
      <c r="U32" s="1">
        <v>4.3375879522384606</v>
      </c>
      <c r="V32" s="1">
        <v>7.537468333925372E-2</v>
      </c>
      <c r="W32" s="1">
        <v>3.6777528072111876E-2</v>
      </c>
      <c r="X32" s="1">
        <v>0.27062338250606266</v>
      </c>
      <c r="Y32" s="1">
        <v>0.2216137627855726</v>
      </c>
      <c r="Z32" s="1">
        <v>1.5373470975213188</v>
      </c>
      <c r="AA32" s="1">
        <v>0.48953999386307401</v>
      </c>
      <c r="AB32" s="1">
        <v>9.6243343071650056</v>
      </c>
      <c r="AC32" s="1">
        <v>2.7754313151614176</v>
      </c>
      <c r="AD32" s="1">
        <v>0.50138226142128883</v>
      </c>
      <c r="AE32" s="1">
        <v>1.9127788232778722</v>
      </c>
      <c r="AF32" s="1">
        <v>1.9171387383495468</v>
      </c>
      <c r="AG32" s="1">
        <v>0.39805180050405692</v>
      </c>
      <c r="AH32" s="1">
        <v>1.6328860333559598</v>
      </c>
      <c r="AI32" s="1">
        <v>1.3148366152320832</v>
      </c>
      <c r="AJ32" s="1">
        <v>1.3057663395601042</v>
      </c>
      <c r="AK32" s="1">
        <v>7.2769529722058494E-3</v>
      </c>
      <c r="AL32" s="1">
        <v>0.39962197750605327</v>
      </c>
      <c r="AM32" s="1">
        <v>0.7034781227055168</v>
      </c>
      <c r="AN32" s="1">
        <v>8.6361672551053168</v>
      </c>
      <c r="AO32" s="1">
        <v>0</v>
      </c>
      <c r="AP32" s="1">
        <v>0.6787920015480311</v>
      </c>
      <c r="AQ32" s="1">
        <v>0.50167562495752704</v>
      </c>
      <c r="AR32" s="1">
        <v>1.6130258565432067E-2</v>
      </c>
      <c r="AS32" s="1">
        <v>4.841898992145671E-3</v>
      </c>
      <c r="AT32" s="1">
        <v>1.7173497664020911</v>
      </c>
      <c r="AU32" s="1">
        <v>7.245198860255452</v>
      </c>
      <c r="AV32" s="1">
        <v>6.9782702134546541</v>
      </c>
      <c r="AW32" s="1">
        <v>0</v>
      </c>
      <c r="AX32" s="1">
        <v>0.21647148833290833</v>
      </c>
      <c r="AY32" s="1">
        <v>0.24387658931870984</v>
      </c>
      <c r="AZ32" s="1">
        <v>0</v>
      </c>
      <c r="BA32" s="1">
        <v>5.9733226366327297E-3</v>
      </c>
      <c r="BB32" s="1">
        <v>1.1750506034199197</v>
      </c>
      <c r="BC32" s="1">
        <v>8.0772341388479857E-2</v>
      </c>
      <c r="BD32" s="1">
        <v>0.55547518484143621</v>
      </c>
      <c r="BE32" s="1">
        <v>0</v>
      </c>
      <c r="BF32" s="1">
        <v>1.5829082786863225E-2</v>
      </c>
      <c r="BG32" s="1">
        <v>0.40229131692654818</v>
      </c>
      <c r="BH32" s="1">
        <v>5.1581503171597251E-2</v>
      </c>
      <c r="BI32" s="1">
        <v>4.451605046922757</v>
      </c>
      <c r="BJ32" s="1">
        <v>0.12503721164385015</v>
      </c>
      <c r="BK32" s="1">
        <v>0.34312830909246128</v>
      </c>
      <c r="BL32" s="1">
        <v>0</v>
      </c>
      <c r="BM32" s="1">
        <v>1.9541228742057451E-2</v>
      </c>
      <c r="BN32" s="1">
        <v>0.56400526925776984</v>
      </c>
      <c r="BO32" s="1">
        <v>0.96623514418630396</v>
      </c>
      <c r="BP32" s="1">
        <v>0.76474991664925085</v>
      </c>
      <c r="BQ32" s="1">
        <v>6.3149690942879595E-3</v>
      </c>
      <c r="BR32" s="1">
        <v>0.53648463578134598</v>
      </c>
      <c r="BS32" s="1">
        <v>0</v>
      </c>
      <c r="BT32" s="50">
        <f t="shared" si="0"/>
        <v>122.52883225407349</v>
      </c>
    </row>
    <row r="33" spans="1:72" x14ac:dyDescent="0.25">
      <c r="A33" s="10" t="s">
        <v>106</v>
      </c>
      <c r="B33" s="8" t="s">
        <v>107</v>
      </c>
      <c r="C33" s="1">
        <v>78.088154030029045</v>
      </c>
      <c r="D33" s="1">
        <v>110.61457107601233</v>
      </c>
      <c r="E33" s="1">
        <v>19.729584729237111</v>
      </c>
      <c r="F33" s="1">
        <v>242.52083253176883</v>
      </c>
      <c r="G33" s="1">
        <v>53.2537284095133</v>
      </c>
      <c r="H33" s="1">
        <v>1.6682643781817412E-4</v>
      </c>
      <c r="I33" s="1">
        <v>8.5746521554709007E-2</v>
      </c>
      <c r="J33" s="1">
        <v>21.267775893070088</v>
      </c>
      <c r="K33" s="1">
        <v>2.2895117571901418</v>
      </c>
      <c r="L33" s="1">
        <v>40.280299929610607</v>
      </c>
      <c r="M33" s="1">
        <v>351.72672555720567</v>
      </c>
      <c r="N33" s="1">
        <v>1204.1185668174467</v>
      </c>
      <c r="O33" s="1">
        <v>363.33110910635133</v>
      </c>
      <c r="P33" s="1">
        <v>19.864862602649765</v>
      </c>
      <c r="Q33" s="1">
        <v>43.389480704324434</v>
      </c>
      <c r="R33" s="1">
        <v>202.18510186724166</v>
      </c>
      <c r="S33" s="1">
        <v>153.99969313230008</v>
      </c>
      <c r="T33" s="1">
        <v>47.678295373064557</v>
      </c>
      <c r="U33" s="1">
        <v>178.19693027094073</v>
      </c>
      <c r="V33" s="1">
        <v>2.2341776324293976</v>
      </c>
      <c r="W33" s="1">
        <v>1.6621920348717341</v>
      </c>
      <c r="X33" s="1">
        <v>689.82157873943243</v>
      </c>
      <c r="Y33" s="1">
        <v>6.4669653990604941</v>
      </c>
      <c r="Z33" s="1">
        <v>835.12024459758709</v>
      </c>
      <c r="AA33" s="1">
        <v>136.34626637099004</v>
      </c>
      <c r="AB33" s="1">
        <v>906.51147102669063</v>
      </c>
      <c r="AC33" s="1">
        <v>52.530040101444776</v>
      </c>
      <c r="AD33" s="1">
        <v>12.085834185327156</v>
      </c>
      <c r="AE33" s="1">
        <v>69.670256047897226</v>
      </c>
      <c r="AF33" s="1">
        <v>167.26807114618487</v>
      </c>
      <c r="AG33" s="1">
        <v>6.6191124041292637</v>
      </c>
      <c r="AH33" s="1">
        <v>921.26851428036537</v>
      </c>
      <c r="AI33" s="1">
        <v>477.07814823496324</v>
      </c>
      <c r="AJ33" s="1">
        <v>29.091634792346603</v>
      </c>
      <c r="AK33" s="1">
        <v>0.11819147100472753</v>
      </c>
      <c r="AL33" s="1">
        <v>120.75887792544015</v>
      </c>
      <c r="AM33" s="1">
        <v>0.15153105876330425</v>
      </c>
      <c r="AN33" s="1">
        <v>28.181414306901242</v>
      </c>
      <c r="AO33" s="1">
        <v>1.9293256076136773</v>
      </c>
      <c r="AP33" s="1">
        <v>23.111631429493187</v>
      </c>
      <c r="AQ33" s="1">
        <v>115.24312835157077</v>
      </c>
      <c r="AR33" s="1">
        <v>5.1661154232372297</v>
      </c>
      <c r="AS33" s="1">
        <v>3.0017371590835817</v>
      </c>
      <c r="AT33" s="1">
        <v>13.848877164064376</v>
      </c>
      <c r="AU33" s="1">
        <v>105.30284379868381</v>
      </c>
      <c r="AV33" s="1">
        <v>30.012799753337756</v>
      </c>
      <c r="AW33" s="1">
        <v>0</v>
      </c>
      <c r="AX33" s="1">
        <v>109.30156738837819</v>
      </c>
      <c r="AY33" s="1">
        <v>30.211317480318865</v>
      </c>
      <c r="AZ33" s="1">
        <v>1.7317752819935888</v>
      </c>
      <c r="BA33" s="1">
        <v>11.439590708317018</v>
      </c>
      <c r="BB33" s="1">
        <v>7.8860413924379724</v>
      </c>
      <c r="BC33" s="1">
        <v>8.1814477504882088</v>
      </c>
      <c r="BD33" s="1">
        <v>71.124089559449587</v>
      </c>
      <c r="BE33" s="1">
        <v>0.55199692283422486</v>
      </c>
      <c r="BF33" s="1">
        <v>0.36560754633493087</v>
      </c>
      <c r="BG33" s="1">
        <v>46.845832937251473</v>
      </c>
      <c r="BH33" s="1">
        <v>4.6086377554454483</v>
      </c>
      <c r="BI33" s="1">
        <v>266.61463631855082</v>
      </c>
      <c r="BJ33" s="1">
        <v>9.0950329426331997</v>
      </c>
      <c r="BK33" s="1">
        <v>13.772087026989063</v>
      </c>
      <c r="BL33" s="1">
        <v>94.409282206756657</v>
      </c>
      <c r="BM33" s="1">
        <v>2.3110810553041183</v>
      </c>
      <c r="BN33" s="1">
        <v>41.138780985787335</v>
      </c>
      <c r="BO33" s="1">
        <v>95.56303571239458</v>
      </c>
      <c r="BP33" s="1">
        <v>26.73095069448545</v>
      </c>
      <c r="BQ33" s="1">
        <v>1.6000389148412291</v>
      </c>
      <c r="BR33" s="1">
        <v>281.42324129377124</v>
      </c>
      <c r="BS33" s="1">
        <v>0</v>
      </c>
      <c r="BT33" s="50">
        <f t="shared" si="0"/>
        <v>9018.128189453626</v>
      </c>
    </row>
    <row r="34" spans="1:72" x14ac:dyDescent="0.25">
      <c r="A34" s="10" t="s">
        <v>108</v>
      </c>
      <c r="B34" s="8" t="s">
        <v>109</v>
      </c>
      <c r="C34" s="1">
        <v>8.1223126289483556</v>
      </c>
      <c r="D34" s="1">
        <v>0.83622587422166228</v>
      </c>
      <c r="E34" s="1">
        <v>0.62119141398834021</v>
      </c>
      <c r="F34" s="1">
        <v>3.0572593781786748</v>
      </c>
      <c r="G34" s="1">
        <v>4.241284131337963</v>
      </c>
      <c r="H34" s="1">
        <v>0.21566299591926474</v>
      </c>
      <c r="I34" s="1">
        <v>4.0217945488648391E-2</v>
      </c>
      <c r="J34" s="1">
        <v>0.51242937956484447</v>
      </c>
      <c r="K34" s="1">
        <v>0.99246899016302359</v>
      </c>
      <c r="L34" s="1">
        <v>0.11019806920622441</v>
      </c>
      <c r="M34" s="1">
        <v>8.4931804918132077</v>
      </c>
      <c r="N34" s="1">
        <v>21.881421229800964</v>
      </c>
      <c r="O34" s="1">
        <v>6.6718251295807978</v>
      </c>
      <c r="P34" s="1">
        <v>1.8521856229897684</v>
      </c>
      <c r="Q34" s="1">
        <v>0.23893602576587752</v>
      </c>
      <c r="R34" s="1">
        <v>1.937395756861432</v>
      </c>
      <c r="S34" s="1">
        <v>6.3589181063120108</v>
      </c>
      <c r="T34" s="1">
        <v>2.5425984420222267</v>
      </c>
      <c r="U34" s="1">
        <v>17.052819525569099</v>
      </c>
      <c r="V34" s="1">
        <v>0.48748541875836415</v>
      </c>
      <c r="W34" s="1">
        <v>0.92114271383595547</v>
      </c>
      <c r="X34" s="1">
        <v>3.4784000045863261</v>
      </c>
      <c r="Y34" s="1">
        <v>0.39802971574547458</v>
      </c>
      <c r="Z34" s="1">
        <v>22.330526056029175</v>
      </c>
      <c r="AA34" s="1">
        <v>3.0168955128598527</v>
      </c>
      <c r="AB34" s="1">
        <v>17.496387674262298</v>
      </c>
      <c r="AC34" s="1">
        <v>32.622335736678558</v>
      </c>
      <c r="AD34" s="1">
        <v>1.6563858942293357</v>
      </c>
      <c r="AE34" s="1">
        <v>50.561717037739285</v>
      </c>
      <c r="AF34" s="1">
        <v>20.700626116744814</v>
      </c>
      <c r="AG34" s="1">
        <v>3.5451829523708716</v>
      </c>
      <c r="AH34" s="1">
        <v>21.041414916161003</v>
      </c>
      <c r="AI34" s="1">
        <v>4.4844942642521444</v>
      </c>
      <c r="AJ34" s="1">
        <v>15.391515389135332</v>
      </c>
      <c r="AK34" s="1">
        <v>0.79120052922447326</v>
      </c>
      <c r="AL34" s="1">
        <v>7.9270673131459297</v>
      </c>
      <c r="AM34" s="1">
        <v>6.5730560196097558</v>
      </c>
      <c r="AN34" s="1">
        <v>3.115679532821058</v>
      </c>
      <c r="AO34" s="1">
        <v>3.7774926254614414</v>
      </c>
      <c r="AP34" s="1">
        <v>117.02311628685459</v>
      </c>
      <c r="AQ34" s="1">
        <v>37.918815236029332</v>
      </c>
      <c r="AR34" s="1">
        <v>1.30076512648885</v>
      </c>
      <c r="AS34" s="1">
        <v>2.7828139301458688</v>
      </c>
      <c r="AT34" s="1">
        <v>11.267571525305886</v>
      </c>
      <c r="AU34" s="1">
        <v>26.576728202271568</v>
      </c>
      <c r="AV34" s="1">
        <v>20.02275000139867</v>
      </c>
      <c r="AW34" s="1">
        <v>0</v>
      </c>
      <c r="AX34" s="1">
        <v>25.652733269036652</v>
      </c>
      <c r="AY34" s="1">
        <v>9.1428967781128438</v>
      </c>
      <c r="AZ34" s="1">
        <v>8.9455921374420253</v>
      </c>
      <c r="BA34" s="1">
        <v>5.280900470786061E-2</v>
      </c>
      <c r="BB34" s="1">
        <v>5.3994855342231887</v>
      </c>
      <c r="BC34" s="1">
        <v>4.0507676495969207</v>
      </c>
      <c r="BD34" s="1">
        <v>2.758850471606515</v>
      </c>
      <c r="BE34" s="1">
        <v>0.33639013408144558</v>
      </c>
      <c r="BF34" s="1">
        <v>0.16418636937212155</v>
      </c>
      <c r="BG34" s="1">
        <v>4.1908945364486492</v>
      </c>
      <c r="BH34" s="1">
        <v>1.2555937908825838</v>
      </c>
      <c r="BI34" s="1">
        <v>37.524208441540395</v>
      </c>
      <c r="BJ34" s="1">
        <v>9.2323607890940202</v>
      </c>
      <c r="BK34" s="1">
        <v>9.7454564996197632</v>
      </c>
      <c r="BL34" s="1">
        <v>59.429830085543436</v>
      </c>
      <c r="BM34" s="1">
        <v>10.608667627520269</v>
      </c>
      <c r="BN34" s="1">
        <v>16.918928683898038</v>
      </c>
      <c r="BO34" s="1">
        <v>9.3917029409542785</v>
      </c>
      <c r="BP34" s="1">
        <v>28.666906187368696</v>
      </c>
      <c r="BQ34" s="1">
        <v>0.10839876440699291</v>
      </c>
      <c r="BR34" s="1">
        <v>5.4423009295413189</v>
      </c>
      <c r="BS34" s="1">
        <v>0</v>
      </c>
      <c r="BT34" s="50">
        <f t="shared" si="0"/>
        <v>772.0070874948766</v>
      </c>
    </row>
    <row r="35" spans="1:72" x14ac:dyDescent="0.25">
      <c r="A35" s="10" t="s">
        <v>110</v>
      </c>
      <c r="B35" s="8" t="s">
        <v>111</v>
      </c>
      <c r="C35" s="1">
        <v>7.9946834076684539</v>
      </c>
      <c r="D35" s="1">
        <v>1.7373599615144939</v>
      </c>
      <c r="E35" s="1">
        <v>5.8455716618465408</v>
      </c>
      <c r="F35" s="1">
        <v>32.055607307455766</v>
      </c>
      <c r="G35" s="1">
        <v>2.6128843576908087</v>
      </c>
      <c r="H35" s="1">
        <v>0.1751214734362177</v>
      </c>
      <c r="I35" s="1">
        <v>1.3852936194119307E-2</v>
      </c>
      <c r="J35" s="1">
        <v>7.1941990492948471E-2</v>
      </c>
      <c r="K35" s="1">
        <v>0.12142818409377773</v>
      </c>
      <c r="L35" s="1">
        <v>0.34115687914586862</v>
      </c>
      <c r="M35" s="1">
        <v>3.9384667915923757</v>
      </c>
      <c r="N35" s="1">
        <v>155.15690822649799</v>
      </c>
      <c r="O35" s="1">
        <v>0.47358839327515012</v>
      </c>
      <c r="P35" s="1">
        <v>8.6965219375239116</v>
      </c>
      <c r="Q35" s="1">
        <v>1.7582106216388571</v>
      </c>
      <c r="R35" s="1">
        <v>5.4119862327903441</v>
      </c>
      <c r="S35" s="1">
        <v>2.5542063422527668</v>
      </c>
      <c r="T35" s="1">
        <v>1.2554663884128536</v>
      </c>
      <c r="U35" s="1">
        <v>8.7598145407181249</v>
      </c>
      <c r="V35" s="1">
        <v>0.16542127837611312</v>
      </c>
      <c r="W35" s="1">
        <v>0.11272689879040027</v>
      </c>
      <c r="X35" s="1">
        <v>0.64175598543593459</v>
      </c>
      <c r="Y35" s="1">
        <v>0.37649094091996993</v>
      </c>
      <c r="Z35" s="1">
        <v>23.714580411702933</v>
      </c>
      <c r="AA35" s="1">
        <v>16.472772365110199</v>
      </c>
      <c r="AB35" s="1">
        <v>5.0799244360251814</v>
      </c>
      <c r="AC35" s="1">
        <v>25.572526986392074</v>
      </c>
      <c r="AD35" s="1">
        <v>0.22218619507211462</v>
      </c>
      <c r="AE35" s="1">
        <v>5.8101315549824273</v>
      </c>
      <c r="AF35" s="1">
        <v>30.016078027368724</v>
      </c>
      <c r="AG35" s="1">
        <v>5.937604685575562</v>
      </c>
      <c r="AH35" s="1">
        <v>16.929019367364049</v>
      </c>
      <c r="AI35" s="1">
        <v>4.7576296305362105</v>
      </c>
      <c r="AJ35" s="1">
        <v>3.2720201035127845</v>
      </c>
      <c r="AK35" s="1">
        <v>4.1169263680015673</v>
      </c>
      <c r="AL35" s="1">
        <v>2.040203504067442</v>
      </c>
      <c r="AM35" s="1">
        <v>0.65811847070596929</v>
      </c>
      <c r="AN35" s="1">
        <v>0.6127954361448219</v>
      </c>
      <c r="AO35" s="1">
        <v>0.38069833493203437</v>
      </c>
      <c r="AP35" s="1">
        <v>35.904813515497636</v>
      </c>
      <c r="AQ35" s="1">
        <v>44.828559870982296</v>
      </c>
      <c r="AR35" s="1">
        <v>0.61027208255180632</v>
      </c>
      <c r="AS35" s="1">
        <v>2.1033631638865047</v>
      </c>
      <c r="AT35" s="1">
        <v>1.2881922120090037</v>
      </c>
      <c r="AU35" s="1">
        <v>4.3820872692607953</v>
      </c>
      <c r="AV35" s="1">
        <v>2.2838522687508438</v>
      </c>
      <c r="AW35" s="1">
        <v>0</v>
      </c>
      <c r="AX35" s="1">
        <v>8.3787052840101079</v>
      </c>
      <c r="AY35" s="1">
        <v>3.8896948102383799</v>
      </c>
      <c r="AZ35" s="1">
        <v>7.026899894746979</v>
      </c>
      <c r="BA35" s="1">
        <v>3.1578581691339775</v>
      </c>
      <c r="BB35" s="1">
        <v>2.5607544900139483</v>
      </c>
      <c r="BC35" s="1">
        <v>5.7987991249129704</v>
      </c>
      <c r="BD35" s="1">
        <v>0.79978274205399302</v>
      </c>
      <c r="BE35" s="1">
        <v>7.1192080319998394E-2</v>
      </c>
      <c r="BF35" s="1">
        <v>0.14881817542641271</v>
      </c>
      <c r="BG35" s="1">
        <v>4.0768507261260192</v>
      </c>
      <c r="BH35" s="1">
        <v>0.61752524671556153</v>
      </c>
      <c r="BI35" s="1">
        <v>98.377742912961565</v>
      </c>
      <c r="BJ35" s="1">
        <v>3.5191445166072062</v>
      </c>
      <c r="BK35" s="1">
        <v>45.638695532904585</v>
      </c>
      <c r="BL35" s="1">
        <v>364.59391992455818</v>
      </c>
      <c r="BM35" s="1">
        <v>1.5474147667693237</v>
      </c>
      <c r="BN35" s="1">
        <v>2.3017293451880789</v>
      </c>
      <c r="BO35" s="1">
        <v>20.863759371788476</v>
      </c>
      <c r="BP35" s="1">
        <v>2.3111191716102453</v>
      </c>
      <c r="BQ35" s="1">
        <v>0.12514062904518056</v>
      </c>
      <c r="BR35" s="1">
        <v>5.430702148996061</v>
      </c>
      <c r="BS35" s="1">
        <v>0</v>
      </c>
      <c r="BT35" s="50">
        <f t="shared" si="0"/>
        <v>1058.5017780623241</v>
      </c>
    </row>
    <row r="36" spans="1:72" x14ac:dyDescent="0.25">
      <c r="A36" s="10" t="s">
        <v>112</v>
      </c>
      <c r="B36" s="8" t="s">
        <v>113</v>
      </c>
      <c r="C36" s="1">
        <v>28.932269187432926</v>
      </c>
      <c r="D36" s="1">
        <v>1.0647053078738313</v>
      </c>
      <c r="E36" s="1">
        <v>14.204656318024208</v>
      </c>
      <c r="F36" s="1">
        <v>43.506976671252787</v>
      </c>
      <c r="G36" s="1">
        <v>12.458789220382126</v>
      </c>
      <c r="H36" s="1">
        <v>3.4006872244639763</v>
      </c>
      <c r="I36" s="1">
        <v>2.7310003718819262E-3</v>
      </c>
      <c r="J36" s="1">
        <v>0.23392567279346191</v>
      </c>
      <c r="K36" s="1">
        <v>9.8939907020389826E-3</v>
      </c>
      <c r="L36" s="1">
        <v>1.6863029229846105</v>
      </c>
      <c r="M36" s="1">
        <v>11.177815959303263</v>
      </c>
      <c r="N36" s="1">
        <v>103.8458677916704</v>
      </c>
      <c r="O36" s="1">
        <v>7.3026246793357545</v>
      </c>
      <c r="P36" s="1">
        <v>21.456196482351697</v>
      </c>
      <c r="Q36" s="1">
        <v>5.8235601876865788</v>
      </c>
      <c r="R36" s="1">
        <v>10.199609656243588</v>
      </c>
      <c r="S36" s="1">
        <v>47.625566542495712</v>
      </c>
      <c r="T36" s="1">
        <v>16.409271109689609</v>
      </c>
      <c r="U36" s="1">
        <v>53.537261463114469</v>
      </c>
      <c r="V36" s="1">
        <v>18.397941011437599</v>
      </c>
      <c r="W36" s="1">
        <v>6.186205139270641E-2</v>
      </c>
      <c r="X36" s="1">
        <v>44.406954841401308</v>
      </c>
      <c r="Y36" s="1">
        <v>1.5592166934027543</v>
      </c>
      <c r="Z36" s="1">
        <v>483.60942733155065</v>
      </c>
      <c r="AA36" s="1">
        <v>148.2350133034071</v>
      </c>
      <c r="AB36" s="1">
        <v>12.305012977965863</v>
      </c>
      <c r="AC36" s="1">
        <v>4.1426232034542094</v>
      </c>
      <c r="AD36" s="1">
        <v>2.4818258628616654</v>
      </c>
      <c r="AE36" s="1">
        <v>2.9005312685192668</v>
      </c>
      <c r="AF36" s="1">
        <v>6.2036739809615256</v>
      </c>
      <c r="AG36" s="1">
        <v>3.7066359355564411</v>
      </c>
      <c r="AH36" s="1">
        <v>1148.8289031100157</v>
      </c>
      <c r="AI36" s="1">
        <v>0.50466638912415374</v>
      </c>
      <c r="AJ36" s="1">
        <v>58.195424270729262</v>
      </c>
      <c r="AK36" s="1">
        <v>18.822038246857307</v>
      </c>
      <c r="AL36" s="1">
        <v>0.78978598076548956</v>
      </c>
      <c r="AM36" s="1">
        <v>0.58841104509403674</v>
      </c>
      <c r="AN36" s="1">
        <v>4.753495067908788</v>
      </c>
      <c r="AO36" s="1">
        <v>2.9807472127743204</v>
      </c>
      <c r="AP36" s="1">
        <v>35.491068317631502</v>
      </c>
      <c r="AQ36" s="1">
        <v>95.983486659377562</v>
      </c>
      <c r="AR36" s="1">
        <v>7.7188351733610466E-2</v>
      </c>
      <c r="AS36" s="1">
        <v>3.7215964601496371E-2</v>
      </c>
      <c r="AT36" s="1">
        <v>30.230391607832772</v>
      </c>
      <c r="AU36" s="1">
        <v>52.947061124310373</v>
      </c>
      <c r="AV36" s="1">
        <v>7.0276576472060484</v>
      </c>
      <c r="AW36" s="1">
        <v>0</v>
      </c>
      <c r="AX36" s="1">
        <v>93.596492046510775</v>
      </c>
      <c r="AY36" s="1">
        <v>62.948257420727323</v>
      </c>
      <c r="AZ36" s="1">
        <v>53.253050624672021</v>
      </c>
      <c r="BA36" s="1">
        <v>1.1263964334776121E-2</v>
      </c>
      <c r="BB36" s="1">
        <v>19.668361638561116</v>
      </c>
      <c r="BC36" s="1">
        <v>17.964218356891838</v>
      </c>
      <c r="BD36" s="1">
        <v>13.43709390159227</v>
      </c>
      <c r="BE36" s="1">
        <v>3.4118949671833447</v>
      </c>
      <c r="BF36" s="1">
        <v>1.3310983971072321</v>
      </c>
      <c r="BG36" s="1">
        <v>10.269042325897475</v>
      </c>
      <c r="BH36" s="1">
        <v>15.708076922899028</v>
      </c>
      <c r="BI36" s="1">
        <v>11.673353743646782</v>
      </c>
      <c r="BJ36" s="1">
        <v>9.4732879255042999</v>
      </c>
      <c r="BK36" s="1">
        <v>6.016584736270187</v>
      </c>
      <c r="BL36" s="1">
        <v>9.6798625550782571</v>
      </c>
      <c r="BM36" s="1">
        <v>0.24505711392291474</v>
      </c>
      <c r="BN36" s="1">
        <v>2.6434131617689482</v>
      </c>
      <c r="BO36" s="1">
        <v>21.05912122541643</v>
      </c>
      <c r="BP36" s="1">
        <v>71.225924147361155</v>
      </c>
      <c r="BQ36" s="1">
        <v>0.13319594464309922</v>
      </c>
      <c r="BR36" s="1">
        <v>40.822683536449354</v>
      </c>
      <c r="BS36" s="1">
        <v>0</v>
      </c>
      <c r="BT36" s="50">
        <f t="shared" si="0"/>
        <v>3032.718305502483</v>
      </c>
    </row>
    <row r="37" spans="1:72" x14ac:dyDescent="0.25">
      <c r="A37" s="10" t="s">
        <v>114</v>
      </c>
      <c r="B37" s="8" t="s">
        <v>115</v>
      </c>
      <c r="C37" s="1">
        <v>0.15844155109121769</v>
      </c>
      <c r="D37" s="1">
        <v>1.6142747883262094E-2</v>
      </c>
      <c r="E37" s="1">
        <v>1.1814431448921633E-2</v>
      </c>
      <c r="F37" s="1">
        <v>2.1848379879530096E-2</v>
      </c>
      <c r="G37" s="1">
        <v>0.67160508496702542</v>
      </c>
      <c r="H37" s="1">
        <v>4.5508334635154211E-2</v>
      </c>
      <c r="I37" s="1">
        <v>1.7945915005575389E-5</v>
      </c>
      <c r="J37" s="1">
        <v>5.0203749849338361E-3</v>
      </c>
      <c r="K37" s="1">
        <v>4.1934535265706892E-4</v>
      </c>
      <c r="L37" s="1">
        <v>2.0167920024444876E-3</v>
      </c>
      <c r="M37" s="1">
        <v>4.8677328797303646E-3</v>
      </c>
      <c r="N37" s="1">
        <v>1.114137943698335</v>
      </c>
      <c r="O37" s="1">
        <v>0.16233341136525653</v>
      </c>
      <c r="P37" s="1">
        <v>6.6666436013758323E-2</v>
      </c>
      <c r="Q37" s="1">
        <v>0.1039400051419536</v>
      </c>
      <c r="R37" s="1">
        <v>0.39158614550068271</v>
      </c>
      <c r="S37" s="1">
        <v>1.9774956944804369</v>
      </c>
      <c r="T37" s="1">
        <v>0.67998377351780048</v>
      </c>
      <c r="U37" s="1">
        <v>4.1164398916068681</v>
      </c>
      <c r="V37" s="1">
        <v>0.41674354993680784</v>
      </c>
      <c r="W37" s="1">
        <v>1.7433328783917656E-3</v>
      </c>
      <c r="X37" s="1">
        <v>1.3014554349639358</v>
      </c>
      <c r="Y37" s="1">
        <v>6.3700865486809213E-2</v>
      </c>
      <c r="Z37" s="1">
        <v>187.36939088387487</v>
      </c>
      <c r="AA37" s="1">
        <v>68.686371990923419</v>
      </c>
      <c r="AB37" s="1">
        <v>1.2395386347511916</v>
      </c>
      <c r="AC37" s="1">
        <v>3.6878024792315417E-2</v>
      </c>
      <c r="AD37" s="1">
        <v>5.0002680435867863E-2</v>
      </c>
      <c r="AE37" s="1">
        <v>6.2053693243844257E-2</v>
      </c>
      <c r="AF37" s="1">
        <v>5.4997255256697443E-2</v>
      </c>
      <c r="AG37" s="1">
        <v>1.4717992762930081E-2</v>
      </c>
      <c r="AH37" s="1">
        <v>0.11362349867371539</v>
      </c>
      <c r="AI37" s="1">
        <v>6.8623688123686617E-3</v>
      </c>
      <c r="AJ37" s="1">
        <v>1.2528773369624084</v>
      </c>
      <c r="AK37" s="1">
        <v>0.45221315363091236</v>
      </c>
      <c r="AL37" s="1">
        <v>1.2842230323785083E-2</v>
      </c>
      <c r="AM37" s="1">
        <v>1.6523960331278099E-2</v>
      </c>
      <c r="AN37" s="1">
        <v>9.5495764987884035E-2</v>
      </c>
      <c r="AO37" s="1">
        <v>0.62532263236257579</v>
      </c>
      <c r="AP37" s="1">
        <v>12.345148300844338</v>
      </c>
      <c r="AQ37" s="1">
        <v>2.0405903969125068</v>
      </c>
      <c r="AR37" s="1">
        <v>2.5356612481673962E-4</v>
      </c>
      <c r="AS37" s="1">
        <v>1.2778055903794124E-4</v>
      </c>
      <c r="AT37" s="1">
        <v>4.3103261698513622</v>
      </c>
      <c r="AU37" s="1">
        <v>1.2427374206440749</v>
      </c>
      <c r="AV37" s="1">
        <v>0.60848452570909506</v>
      </c>
      <c r="AW37" s="1">
        <v>0</v>
      </c>
      <c r="AX37" s="1">
        <v>0.61135532601325004</v>
      </c>
      <c r="AY37" s="1">
        <v>0.95808581665557113</v>
      </c>
      <c r="AZ37" s="1">
        <v>1.2100758784055436</v>
      </c>
      <c r="BA37" s="1">
        <v>0</v>
      </c>
      <c r="BB37" s="1">
        <v>6.4907758835881344</v>
      </c>
      <c r="BC37" s="1">
        <v>1.4438219368997325</v>
      </c>
      <c r="BD37" s="1">
        <v>9.8031049738728837E-2</v>
      </c>
      <c r="BE37" s="1">
        <v>0.12671337987534889</v>
      </c>
      <c r="BF37" s="1">
        <v>2.5251147221952645E-2</v>
      </c>
      <c r="BG37" s="1">
        <v>4.3592167965793738E-2</v>
      </c>
      <c r="BH37" s="1">
        <v>0.35632286387227496</v>
      </c>
      <c r="BI37" s="1">
        <v>0.13561182813721237</v>
      </c>
      <c r="BJ37" s="1">
        <v>0.30531817513106424</v>
      </c>
      <c r="BK37" s="1">
        <v>3.0568420400341072</v>
      </c>
      <c r="BL37" s="1">
        <v>9.8543519259458687</v>
      </c>
      <c r="BM37" s="1">
        <v>6.649696294854077E-3</v>
      </c>
      <c r="BN37" s="1">
        <v>0.38884876484641673</v>
      </c>
      <c r="BO37" s="1">
        <v>1.9643964598347134</v>
      </c>
      <c r="BP37" s="1">
        <v>1.6133561431235788</v>
      </c>
      <c r="BQ37" s="1">
        <v>4.0380517634636565E-4</v>
      </c>
      <c r="BR37" s="1">
        <v>1.1618492728574945</v>
      </c>
      <c r="BS37" s="1">
        <v>0</v>
      </c>
      <c r="BT37" s="50">
        <f t="shared" si="0"/>
        <v>321.82296303002005</v>
      </c>
    </row>
    <row r="38" spans="1:72" x14ac:dyDescent="0.25">
      <c r="A38" s="10" t="s">
        <v>116</v>
      </c>
      <c r="B38" s="8" t="s">
        <v>117</v>
      </c>
      <c r="C38" s="1">
        <v>18.709689975166572</v>
      </c>
      <c r="D38" s="1">
        <v>2.4623538944896053</v>
      </c>
      <c r="E38" s="1">
        <v>39.127757500077223</v>
      </c>
      <c r="F38" s="1">
        <v>2.3418447024974371</v>
      </c>
      <c r="G38" s="1">
        <v>7.9463544029733502</v>
      </c>
      <c r="H38" s="1">
        <v>8.1402764347980057</v>
      </c>
      <c r="I38" s="1">
        <v>1.792977776322239E-3</v>
      </c>
      <c r="J38" s="1">
        <v>0.11646301501583517</v>
      </c>
      <c r="K38" s="1">
        <v>2.4933761300369464E-2</v>
      </c>
      <c r="L38" s="1">
        <v>3.2709501189087327</v>
      </c>
      <c r="M38" s="1">
        <v>20.97318296601528</v>
      </c>
      <c r="N38" s="1">
        <v>102.88860112960283</v>
      </c>
      <c r="O38" s="1">
        <v>5.0768207885611352</v>
      </c>
      <c r="P38" s="1">
        <v>0.88541155713689812</v>
      </c>
      <c r="Q38" s="1">
        <v>14.066159214763607</v>
      </c>
      <c r="R38" s="1">
        <v>42.311235454512719</v>
      </c>
      <c r="S38" s="1">
        <v>74.269613857248657</v>
      </c>
      <c r="T38" s="1">
        <v>18.573634083441103</v>
      </c>
      <c r="U38" s="1">
        <v>108.43152358718491</v>
      </c>
      <c r="V38" s="1">
        <v>4.6652537235336968</v>
      </c>
      <c r="W38" s="1">
        <v>2.1886112235692572</v>
      </c>
      <c r="X38" s="1">
        <v>12.442783557640789</v>
      </c>
      <c r="Y38" s="1">
        <v>3.5782921425741701</v>
      </c>
      <c r="Z38" s="1">
        <v>89.287329250775954</v>
      </c>
      <c r="AA38" s="1">
        <v>17.835301835117917</v>
      </c>
      <c r="AB38" s="1">
        <v>95.027569391916956</v>
      </c>
      <c r="AC38" s="1">
        <v>8.6697751047274654</v>
      </c>
      <c r="AD38" s="1">
        <v>16.174911743081601</v>
      </c>
      <c r="AE38" s="1">
        <v>94.647224257877028</v>
      </c>
      <c r="AF38" s="1">
        <v>251.3785647516209</v>
      </c>
      <c r="AG38" s="1">
        <v>14.689089392457229</v>
      </c>
      <c r="AH38" s="1">
        <v>199.97296728163357</v>
      </c>
      <c r="AI38" s="1">
        <v>48.525324508509115</v>
      </c>
      <c r="AJ38" s="1">
        <v>17.786775468993923</v>
      </c>
      <c r="AK38" s="1">
        <v>0.31120515807979066</v>
      </c>
      <c r="AL38" s="1">
        <v>203.83165498838878</v>
      </c>
      <c r="AM38" s="1">
        <v>1.0582352961821568E-2</v>
      </c>
      <c r="AN38" s="1">
        <v>2.9687293947344089</v>
      </c>
      <c r="AO38" s="1">
        <v>1.421923556113099</v>
      </c>
      <c r="AP38" s="1">
        <v>22.843830382069982</v>
      </c>
      <c r="AQ38" s="1">
        <v>92.436695957164702</v>
      </c>
      <c r="AR38" s="1">
        <v>1.9922374891857788</v>
      </c>
      <c r="AS38" s="1">
        <v>1.2679670844536437</v>
      </c>
      <c r="AT38" s="1">
        <v>13.259501184814033</v>
      </c>
      <c r="AU38" s="1">
        <v>84.424300239378297</v>
      </c>
      <c r="AV38" s="1">
        <v>46.754291855937922</v>
      </c>
      <c r="AW38" s="1">
        <v>0</v>
      </c>
      <c r="AX38" s="1">
        <v>27.706751493778956</v>
      </c>
      <c r="AY38" s="1">
        <v>20.707824726640748</v>
      </c>
      <c r="AZ38" s="1">
        <v>14.9916155786263</v>
      </c>
      <c r="BA38" s="1">
        <v>0.1232204746576295</v>
      </c>
      <c r="BB38" s="1">
        <v>21.084973921885926</v>
      </c>
      <c r="BC38" s="1">
        <v>8.9095587636622593</v>
      </c>
      <c r="BD38" s="1">
        <v>21.549499980465921</v>
      </c>
      <c r="BE38" s="1">
        <v>3.5144598174276966</v>
      </c>
      <c r="BF38" s="1">
        <v>0.21571006840946244</v>
      </c>
      <c r="BG38" s="1">
        <v>120.81563244315082</v>
      </c>
      <c r="BH38" s="1">
        <v>4.2037294895464035</v>
      </c>
      <c r="BI38" s="1">
        <v>109.61556971634161</v>
      </c>
      <c r="BJ38" s="1">
        <v>44.193109515124043</v>
      </c>
      <c r="BK38" s="1">
        <v>43.581974768464697</v>
      </c>
      <c r="BL38" s="1">
        <v>32.903084605975941</v>
      </c>
      <c r="BM38" s="1">
        <v>41.996041784280827</v>
      </c>
      <c r="BN38" s="1">
        <v>3.6950836923052424</v>
      </c>
      <c r="BO38" s="1">
        <v>22.776282312033974</v>
      </c>
      <c r="BP38" s="1">
        <v>46.901078491620339</v>
      </c>
      <c r="BQ38" s="1">
        <v>1.9282280571948653</v>
      </c>
      <c r="BR38" s="1">
        <v>278.68140885989146</v>
      </c>
      <c r="BS38" s="1">
        <v>0</v>
      </c>
      <c r="BT38" s="50">
        <f t="shared" si="0"/>
        <v>2688.1061312602669</v>
      </c>
    </row>
    <row r="39" spans="1:72" x14ac:dyDescent="0.25">
      <c r="A39" s="10" t="s">
        <v>118</v>
      </c>
      <c r="B39" s="8" t="s">
        <v>119</v>
      </c>
      <c r="C39" s="1">
        <v>27.407092442607521</v>
      </c>
      <c r="D39" s="1">
        <v>6.0510088243513716</v>
      </c>
      <c r="E39" s="1">
        <v>9.214930205869214</v>
      </c>
      <c r="F39" s="1">
        <v>128.16974222975739</v>
      </c>
      <c r="G39" s="1">
        <v>5.0679047506559582</v>
      </c>
      <c r="H39" s="1">
        <v>3.4157035278693404</v>
      </c>
      <c r="I39" s="1">
        <v>9.3549754176768751E-2</v>
      </c>
      <c r="J39" s="1">
        <v>0.12963941767733589</v>
      </c>
      <c r="K39" s="1">
        <v>5.4520316267630972E-2</v>
      </c>
      <c r="L39" s="1">
        <v>13.663599530380175</v>
      </c>
      <c r="M39" s="1">
        <v>120.62448059410774</v>
      </c>
      <c r="N39" s="1">
        <v>88.486814368077674</v>
      </c>
      <c r="O39" s="1">
        <v>17.18247281718871</v>
      </c>
      <c r="P39" s="1">
        <v>13.122900697545216</v>
      </c>
      <c r="Q39" s="1">
        <v>15.372382851429766</v>
      </c>
      <c r="R39" s="1">
        <v>42.207989810031876</v>
      </c>
      <c r="S39" s="1">
        <v>24.601360350734762</v>
      </c>
      <c r="T39" s="1">
        <v>18.960175087354834</v>
      </c>
      <c r="U39" s="1">
        <v>115.10657749330532</v>
      </c>
      <c r="V39" s="1">
        <v>6.5613041553209657</v>
      </c>
      <c r="W39" s="1">
        <v>0.67800179882789513</v>
      </c>
      <c r="X39" s="1">
        <v>48.718953904803733</v>
      </c>
      <c r="Y39" s="1">
        <v>5.7967125694864636</v>
      </c>
      <c r="Z39" s="1">
        <v>1981.790942469127</v>
      </c>
      <c r="AA39" s="1">
        <v>419.95724111400909</v>
      </c>
      <c r="AB39" s="1">
        <v>118.4026503729975</v>
      </c>
      <c r="AC39" s="1">
        <v>41.813288257495287</v>
      </c>
      <c r="AD39" s="1">
        <v>28.164302553609506</v>
      </c>
      <c r="AE39" s="1">
        <v>9.419689120670407</v>
      </c>
      <c r="AF39" s="1">
        <v>49.960951723876562</v>
      </c>
      <c r="AG39" s="1">
        <v>14.934387988457674</v>
      </c>
      <c r="AH39" s="1">
        <v>643.09494924752073</v>
      </c>
      <c r="AI39" s="1">
        <v>2.2141856293628619</v>
      </c>
      <c r="AJ39" s="1">
        <v>85.014241655094708</v>
      </c>
      <c r="AK39" s="1">
        <v>4.8723187413792886</v>
      </c>
      <c r="AL39" s="1">
        <v>6.2112222550506413</v>
      </c>
      <c r="AM39" s="1">
        <v>0.35714522073904137</v>
      </c>
      <c r="AN39" s="1">
        <v>3.868299532173253</v>
      </c>
      <c r="AO39" s="1">
        <v>0.21588021188583728</v>
      </c>
      <c r="AP39" s="1">
        <v>27.048654484780553</v>
      </c>
      <c r="AQ39" s="1">
        <v>123.42292922799192</v>
      </c>
      <c r="AR39" s="1">
        <v>7.4041696299642898E-2</v>
      </c>
      <c r="AS39" s="1">
        <v>4.3005422595456942E-2</v>
      </c>
      <c r="AT39" s="1">
        <v>12.675178532511202</v>
      </c>
      <c r="AU39" s="1">
        <v>76.042445587975877</v>
      </c>
      <c r="AV39" s="1">
        <v>18.67476813190963</v>
      </c>
      <c r="AW39" s="1">
        <v>0</v>
      </c>
      <c r="AX39" s="1">
        <v>177.54839315877541</v>
      </c>
      <c r="AY39" s="1">
        <v>32.026095214553408</v>
      </c>
      <c r="AZ39" s="1">
        <v>13.757787257367497</v>
      </c>
      <c r="BA39" s="1">
        <v>7.4897708204116217E-2</v>
      </c>
      <c r="BB39" s="1">
        <v>9.5392245644330185</v>
      </c>
      <c r="BC39" s="1">
        <v>8.7055685605819875</v>
      </c>
      <c r="BD39" s="1">
        <v>17.997790208891804</v>
      </c>
      <c r="BE39" s="1">
        <v>0.80892301717623216</v>
      </c>
      <c r="BF39" s="1">
        <v>1.5446780867325041</v>
      </c>
      <c r="BG39" s="1">
        <v>14.768897037681143</v>
      </c>
      <c r="BH39" s="1">
        <v>4.3617814815743863</v>
      </c>
      <c r="BI39" s="1">
        <v>207.66513113829012</v>
      </c>
      <c r="BJ39" s="1">
        <v>3.4009911817206926</v>
      </c>
      <c r="BK39" s="1">
        <v>2.4225785713580721</v>
      </c>
      <c r="BL39" s="1">
        <v>1.709657296196178</v>
      </c>
      <c r="BM39" s="1">
        <v>0.377414082594561</v>
      </c>
      <c r="BN39" s="1">
        <v>1.8263332738192044</v>
      </c>
      <c r="BO39" s="1">
        <v>12.438362976568133</v>
      </c>
      <c r="BP39" s="1">
        <v>19.004742526677632</v>
      </c>
      <c r="BQ39" s="1">
        <v>9.644557975572618E-2</v>
      </c>
      <c r="BR39" s="1">
        <v>19.111266557045873</v>
      </c>
      <c r="BS39" s="1">
        <v>0</v>
      </c>
      <c r="BT39" s="50">
        <f t="shared" si="0"/>
        <v>4928.1474961553376</v>
      </c>
    </row>
    <row r="40" spans="1:72" x14ac:dyDescent="0.25">
      <c r="A40" s="10" t="s">
        <v>120</v>
      </c>
      <c r="B40" s="8" t="s">
        <v>121</v>
      </c>
      <c r="C40" s="1">
        <v>2259.4238604226039</v>
      </c>
      <c r="D40" s="1">
        <v>186.42159878641792</v>
      </c>
      <c r="E40" s="1">
        <v>14.850609253285446</v>
      </c>
      <c r="F40" s="1">
        <v>411.61376670881606</v>
      </c>
      <c r="G40" s="1">
        <v>457.17894245528822</v>
      </c>
      <c r="H40" s="1">
        <v>72.732993677093944</v>
      </c>
      <c r="I40" s="1">
        <v>13.058290541780799</v>
      </c>
      <c r="J40" s="1">
        <v>10.340840664044118</v>
      </c>
      <c r="K40" s="1">
        <v>13.217480590918838</v>
      </c>
      <c r="L40" s="1">
        <v>93.351095970740246</v>
      </c>
      <c r="M40" s="1">
        <v>280.63401362842023</v>
      </c>
      <c r="N40" s="1">
        <v>826.28370864800706</v>
      </c>
      <c r="O40" s="1">
        <v>63.577935998929441</v>
      </c>
      <c r="P40" s="1">
        <v>277.20499251265881</v>
      </c>
      <c r="Q40" s="1">
        <v>198.92603533348907</v>
      </c>
      <c r="R40" s="1">
        <v>583.65300852749294</v>
      </c>
      <c r="S40" s="1">
        <v>112.76063238832981</v>
      </c>
      <c r="T40" s="1">
        <v>67.043025559554465</v>
      </c>
      <c r="U40" s="1">
        <v>634.61598349904659</v>
      </c>
      <c r="V40" s="1">
        <v>11.785182624945753</v>
      </c>
      <c r="W40" s="1">
        <v>7.6094296479608836</v>
      </c>
      <c r="X40" s="1">
        <v>131.86445138418944</v>
      </c>
      <c r="Y40" s="1">
        <v>24.229191157095865</v>
      </c>
      <c r="Z40" s="1">
        <v>978.99568166938354</v>
      </c>
      <c r="AA40" s="1">
        <v>458.70296312484783</v>
      </c>
      <c r="AB40" s="1">
        <v>1368.726783238295</v>
      </c>
      <c r="AC40" s="1">
        <v>1965.8118682293648</v>
      </c>
      <c r="AD40" s="1">
        <v>54.004542917656394</v>
      </c>
      <c r="AE40" s="1">
        <v>455.47111967047141</v>
      </c>
      <c r="AF40" s="1">
        <v>539.98984577727765</v>
      </c>
      <c r="AG40" s="1">
        <v>157.01335659903805</v>
      </c>
      <c r="AH40" s="1">
        <v>956.25410221584036</v>
      </c>
      <c r="AI40" s="1">
        <v>846.38983256057691</v>
      </c>
      <c r="AJ40" s="1">
        <v>726.14084658276727</v>
      </c>
      <c r="AK40" s="1">
        <v>0.87250350842321034</v>
      </c>
      <c r="AL40" s="1">
        <v>177.95496057171178</v>
      </c>
      <c r="AM40" s="1">
        <v>1.4554094970273113</v>
      </c>
      <c r="AN40" s="1">
        <v>48.988033476126013</v>
      </c>
      <c r="AO40" s="1">
        <v>17.404083448860383</v>
      </c>
      <c r="AP40" s="1">
        <v>92.333130239329506</v>
      </c>
      <c r="AQ40" s="1">
        <v>95.690399945114422</v>
      </c>
      <c r="AR40" s="1">
        <v>1.0610850889918522</v>
      </c>
      <c r="AS40" s="1">
        <v>1.8436846543535514</v>
      </c>
      <c r="AT40" s="1">
        <v>115.98574739843565</v>
      </c>
      <c r="AU40" s="1">
        <v>432.88543445855026</v>
      </c>
      <c r="AV40" s="1">
        <v>594.19625365346553</v>
      </c>
      <c r="AW40" s="1">
        <v>0</v>
      </c>
      <c r="AX40" s="1">
        <v>55.857428828223085</v>
      </c>
      <c r="AY40" s="1">
        <v>19.835116954521975</v>
      </c>
      <c r="AZ40" s="1">
        <v>36.441509986285389</v>
      </c>
      <c r="BA40" s="1">
        <v>24.321340985866247</v>
      </c>
      <c r="BB40" s="1">
        <v>26.074904963023027</v>
      </c>
      <c r="BC40" s="1">
        <v>18.128535556667345</v>
      </c>
      <c r="BD40" s="1">
        <v>271.41824284752386</v>
      </c>
      <c r="BE40" s="1">
        <v>1.1708503538695425</v>
      </c>
      <c r="BF40" s="1">
        <v>2.7768957484894345</v>
      </c>
      <c r="BG40" s="1">
        <v>118.53469865167416</v>
      </c>
      <c r="BH40" s="1">
        <v>5.6063420680696971</v>
      </c>
      <c r="BI40" s="1">
        <v>487.40858445741338</v>
      </c>
      <c r="BJ40" s="1">
        <v>47.428469151804961</v>
      </c>
      <c r="BK40" s="1">
        <v>61.420871589401806</v>
      </c>
      <c r="BL40" s="1">
        <v>44.949843288958242</v>
      </c>
      <c r="BM40" s="1">
        <v>85.004729452790684</v>
      </c>
      <c r="BN40" s="1">
        <v>23.752284677472925</v>
      </c>
      <c r="BO40" s="1">
        <v>130.90621681115093</v>
      </c>
      <c r="BP40" s="1">
        <v>18.145057110209009</v>
      </c>
      <c r="BQ40" s="1">
        <v>5.5815141298457629</v>
      </c>
      <c r="BR40" s="1">
        <v>239.11062512262814</v>
      </c>
      <c r="BS40" s="1">
        <v>0</v>
      </c>
      <c r="BT40" s="50">
        <f t="shared" si="0"/>
        <v>18564.422801242905</v>
      </c>
    </row>
    <row r="41" spans="1:72" x14ac:dyDescent="0.25">
      <c r="A41" s="10" t="s">
        <v>122</v>
      </c>
      <c r="B41" s="8" t="s">
        <v>123</v>
      </c>
      <c r="C41" s="1">
        <v>2.5200084088429317E-2</v>
      </c>
      <c r="D41" s="1">
        <v>6.6195526892610431E-3</v>
      </c>
      <c r="E41" s="1">
        <v>2.1594992426640127</v>
      </c>
      <c r="F41" s="1">
        <v>1.1239608661069243</v>
      </c>
      <c r="G41" s="1">
        <v>0.25591184138986983</v>
      </c>
      <c r="H41" s="1">
        <v>2.4193235905781766E-2</v>
      </c>
      <c r="I41" s="1">
        <v>1.3819285903848662E-4</v>
      </c>
      <c r="J41" s="1">
        <v>4.6239858303105224E-4</v>
      </c>
      <c r="K41" s="1">
        <v>6.1880089466069821E-3</v>
      </c>
      <c r="L41" s="1">
        <v>0.2297558198833283</v>
      </c>
      <c r="M41" s="1">
        <v>0.98458165993734426</v>
      </c>
      <c r="N41" s="1">
        <v>5.5892993002627165</v>
      </c>
      <c r="O41" s="1">
        <v>5.7569038383521863E-2</v>
      </c>
      <c r="P41" s="1">
        <v>0.37090762561743384</v>
      </c>
      <c r="Q41" s="1">
        <v>0.50582253023564716</v>
      </c>
      <c r="R41" s="1">
        <v>1.1050091247591891</v>
      </c>
      <c r="S41" s="1">
        <v>7.2282884331723279E-2</v>
      </c>
      <c r="T41" s="1">
        <v>3.8162132758866575E-2</v>
      </c>
      <c r="U41" s="1">
        <v>0.34868874875342254</v>
      </c>
      <c r="V41" s="1">
        <v>3.9203895103800034E-2</v>
      </c>
      <c r="W41" s="1">
        <v>2.8602032600810481E-2</v>
      </c>
      <c r="X41" s="1">
        <v>3.8178322518843226E-2</v>
      </c>
      <c r="Y41" s="1">
        <v>2.1785234275668822E-2</v>
      </c>
      <c r="Z41" s="1">
        <v>2.8430828516131705</v>
      </c>
      <c r="AA41" s="1">
        <v>0.14756887565034058</v>
      </c>
      <c r="AB41" s="1">
        <v>1.0341054044737452</v>
      </c>
      <c r="AC41" s="1">
        <v>0.14287393670956738</v>
      </c>
      <c r="AD41" s="1">
        <v>6.3317828881737592E-2</v>
      </c>
      <c r="AE41" s="1">
        <v>0.12109846839435442</v>
      </c>
      <c r="AF41" s="1">
        <v>0.33635459289635722</v>
      </c>
      <c r="AG41" s="1">
        <v>0.22039621384332439</v>
      </c>
      <c r="AH41" s="1">
        <v>9.0776425418945568</v>
      </c>
      <c r="AI41" s="1">
        <v>26.283317163247514</v>
      </c>
      <c r="AJ41" s="1">
        <v>1.1743644708838035</v>
      </c>
      <c r="AK41" s="1">
        <v>3.2542932206219622E-3</v>
      </c>
      <c r="AL41" s="1">
        <v>1.8028228079701687</v>
      </c>
      <c r="AM41" s="1">
        <v>2.6478054698408806E-3</v>
      </c>
      <c r="AN41" s="1">
        <v>0.2092381573655763</v>
      </c>
      <c r="AO41" s="1">
        <v>5.8030834227145535E-2</v>
      </c>
      <c r="AP41" s="1">
        <v>1.4757448855223285</v>
      </c>
      <c r="AQ41" s="1">
        <v>1.7818327780465006</v>
      </c>
      <c r="AR41" s="1">
        <v>0.21386027161968818</v>
      </c>
      <c r="AS41" s="1">
        <v>2.6710248075518712E-2</v>
      </c>
      <c r="AT41" s="1">
        <v>6.5128029955214731E-2</v>
      </c>
      <c r="AU41" s="1">
        <v>0.34065578147896519</v>
      </c>
      <c r="AV41" s="1">
        <v>0.25339929558389018</v>
      </c>
      <c r="AW41" s="1">
        <v>0</v>
      </c>
      <c r="AX41" s="1">
        <v>0.56542531706668164</v>
      </c>
      <c r="AY41" s="1">
        <v>0.21371919166196718</v>
      </c>
      <c r="AZ41" s="1">
        <v>0.39465993907455316</v>
      </c>
      <c r="BA41" s="1">
        <v>3.0024950986025953E-2</v>
      </c>
      <c r="BB41" s="1">
        <v>0.44389148999791628</v>
      </c>
      <c r="BC41" s="1">
        <v>0.4381052501514569</v>
      </c>
      <c r="BD41" s="1">
        <v>0.26311555105903678</v>
      </c>
      <c r="BE41" s="1">
        <v>1.4090270299723465E-2</v>
      </c>
      <c r="BF41" s="1">
        <v>1.9851831605410531E-2</v>
      </c>
      <c r="BG41" s="1">
        <v>0.16854974965441094</v>
      </c>
      <c r="BH41" s="1">
        <v>9.7699846679427549E-2</v>
      </c>
      <c r="BI41" s="1">
        <v>8.5014408329626896</v>
      </c>
      <c r="BJ41" s="1">
        <v>1.4513182220479763</v>
      </c>
      <c r="BK41" s="1">
        <v>7.0932534911850711E-2</v>
      </c>
      <c r="BL41" s="1">
        <v>11.019457348757792</v>
      </c>
      <c r="BM41" s="1">
        <v>0.90030340564283529</v>
      </c>
      <c r="BN41" s="1">
        <v>0.32071955116972234</v>
      </c>
      <c r="BO41" s="1">
        <v>0.18935821909906703</v>
      </c>
      <c r="BP41" s="1">
        <v>1.4255349077699562</v>
      </c>
      <c r="BQ41" s="1">
        <v>4.5983781187888912E-3</v>
      </c>
      <c r="BR41" s="1">
        <v>2.677088117580297</v>
      </c>
      <c r="BS41" s="1">
        <v>0</v>
      </c>
      <c r="BT41" s="50">
        <f t="shared" si="0"/>
        <v>89.919354215976753</v>
      </c>
    </row>
    <row r="42" spans="1:72" x14ac:dyDescent="0.25">
      <c r="A42" s="10" t="s">
        <v>124</v>
      </c>
      <c r="B42" s="8" t="s">
        <v>125</v>
      </c>
      <c r="C42" s="1">
        <v>35.371306887748005</v>
      </c>
      <c r="D42" s="1">
        <v>0.26805526675777996</v>
      </c>
      <c r="E42" s="1">
        <v>11.139616793211383</v>
      </c>
      <c r="F42" s="1">
        <v>0.53113413802598963</v>
      </c>
      <c r="G42" s="1">
        <v>0.25458492459396354</v>
      </c>
      <c r="H42" s="1">
        <v>8.644540083560244E-2</v>
      </c>
      <c r="I42" s="1">
        <v>0</v>
      </c>
      <c r="J42" s="1">
        <v>3.9204423448939721E-2</v>
      </c>
      <c r="K42" s="1">
        <v>6.1408463220750529E-6</v>
      </c>
      <c r="L42" s="1">
        <v>7.637757848763703E-2</v>
      </c>
      <c r="M42" s="1">
        <v>0.18726754168097992</v>
      </c>
      <c r="N42" s="1">
        <v>1.8023626390604797E-3</v>
      </c>
      <c r="O42" s="1">
        <v>3.4121408872341878E-2</v>
      </c>
      <c r="P42" s="1">
        <v>0.85924548523909616</v>
      </c>
      <c r="Q42" s="1">
        <v>0.57245672686057891</v>
      </c>
      <c r="R42" s="1">
        <v>1.5425202093224635</v>
      </c>
      <c r="S42" s="1">
        <v>6.6512459121357143E-2</v>
      </c>
      <c r="T42" s="1">
        <v>8.0849650196767237E-2</v>
      </c>
      <c r="U42" s="1">
        <v>1.6411450284359783</v>
      </c>
      <c r="V42" s="1">
        <v>1.8322208179674757E-2</v>
      </c>
      <c r="W42" s="1">
        <v>5.2366025212634715E-3</v>
      </c>
      <c r="X42" s="1">
        <v>8.4047343041991199E-2</v>
      </c>
      <c r="Y42" s="1">
        <v>6.0455126429246706E-2</v>
      </c>
      <c r="Z42" s="1">
        <v>262.93141205917544</v>
      </c>
      <c r="AA42" s="1">
        <v>1.8220240787345943</v>
      </c>
      <c r="AB42" s="1">
        <v>1.2625795626536531</v>
      </c>
      <c r="AC42" s="1">
        <v>12.560255866915016</v>
      </c>
      <c r="AD42" s="1">
        <v>1.1402661091935936E-2</v>
      </c>
      <c r="AE42" s="1">
        <v>0.83180668395399149</v>
      </c>
      <c r="AF42" s="1">
        <v>0.45672524959947713</v>
      </c>
      <c r="AG42" s="1">
        <v>0.95791071541354345</v>
      </c>
      <c r="AH42" s="1">
        <v>3.5995606744206428</v>
      </c>
      <c r="AI42" s="1">
        <v>2.3826079414426015E-3</v>
      </c>
      <c r="AJ42" s="1">
        <v>8.9232219657898497</v>
      </c>
      <c r="AK42" s="1">
        <v>4.9122525269729778E-6</v>
      </c>
      <c r="AL42" s="1">
        <v>1.1209013988550207</v>
      </c>
      <c r="AM42" s="1">
        <v>9.9425279678605995E-7</v>
      </c>
      <c r="AN42" s="1">
        <v>0.43676459556883923</v>
      </c>
      <c r="AO42" s="1">
        <v>2.9546556804316761E-2</v>
      </c>
      <c r="AP42" s="1">
        <v>2.7272227133650806E-3</v>
      </c>
      <c r="AQ42" s="1">
        <v>2.149660200164051</v>
      </c>
      <c r="AR42" s="1">
        <v>3.3840678523961588E-6</v>
      </c>
      <c r="AS42" s="1">
        <v>6.9219569708103237E-6</v>
      </c>
      <c r="AT42" s="1">
        <v>25.613531481565399</v>
      </c>
      <c r="AU42" s="1">
        <v>105.82042114453661</v>
      </c>
      <c r="AV42" s="1">
        <v>126.23015886590672</v>
      </c>
      <c r="AW42" s="1">
        <v>0</v>
      </c>
      <c r="AX42" s="1">
        <v>7.5544296336429664</v>
      </c>
      <c r="AY42" s="1">
        <v>8.1656496167555014E-3</v>
      </c>
      <c r="AZ42" s="1">
        <v>0.14897549709925612</v>
      </c>
      <c r="BA42" s="1">
        <v>16.76172703360232</v>
      </c>
      <c r="BB42" s="1">
        <v>2.8763576425092975E-3</v>
      </c>
      <c r="BC42" s="1">
        <v>0.2963188503154498</v>
      </c>
      <c r="BD42" s="1">
        <v>1.2224318560887972</v>
      </c>
      <c r="BE42" s="1">
        <v>2.2479132377617393E-4</v>
      </c>
      <c r="BF42" s="1">
        <v>4.7331390538660206E-4</v>
      </c>
      <c r="BG42" s="1">
        <v>10.936834701135753</v>
      </c>
      <c r="BH42" s="1">
        <v>2.0338798548634429</v>
      </c>
      <c r="BI42" s="1">
        <v>85.422572157227592</v>
      </c>
      <c r="BJ42" s="1">
        <v>0.17814219806328388</v>
      </c>
      <c r="BK42" s="1">
        <v>0.17252295474136464</v>
      </c>
      <c r="BL42" s="1">
        <v>9.1464737185716771</v>
      </c>
      <c r="BM42" s="1">
        <v>285.47912779921023</v>
      </c>
      <c r="BN42" s="1">
        <v>23.734283957576928</v>
      </c>
      <c r="BO42" s="1">
        <v>171.22453608983312</v>
      </c>
      <c r="BP42" s="1">
        <v>0.31902538028610039</v>
      </c>
      <c r="BQ42" s="1">
        <v>7.7411252578549043E-6</v>
      </c>
      <c r="BR42" s="1">
        <v>7.0231937548996494E-4</v>
      </c>
      <c r="BS42" s="1">
        <v>0</v>
      </c>
      <c r="BT42" s="50">
        <f t="shared" si="0"/>
        <v>1222.3274553660779</v>
      </c>
    </row>
    <row r="43" spans="1:72" x14ac:dyDescent="0.25">
      <c r="A43" s="10" t="s">
        <v>126</v>
      </c>
      <c r="B43" s="8" t="s">
        <v>127</v>
      </c>
      <c r="C43" s="1">
        <v>3.5819386874334564</v>
      </c>
      <c r="D43" s="1">
        <v>0.77647699369867818</v>
      </c>
      <c r="E43" s="1">
        <v>0.77825626149084315</v>
      </c>
      <c r="F43" s="1">
        <v>41.832821408235667</v>
      </c>
      <c r="G43" s="1">
        <v>5.1716201366595866</v>
      </c>
      <c r="H43" s="1">
        <v>3.757034420277154</v>
      </c>
      <c r="I43" s="1">
        <v>4.0624772652714913E-2</v>
      </c>
      <c r="J43" s="1">
        <v>0.16663524407668259</v>
      </c>
      <c r="K43" s="1">
        <v>4.4518764394726306E-3</v>
      </c>
      <c r="L43" s="1">
        <v>7.1717145230975765</v>
      </c>
      <c r="M43" s="1">
        <v>16.273386065619672</v>
      </c>
      <c r="N43" s="1">
        <v>32.850391600691999</v>
      </c>
      <c r="O43" s="1">
        <v>0.7095283118838982</v>
      </c>
      <c r="P43" s="1">
        <v>4.9883979241872911</v>
      </c>
      <c r="Q43" s="1">
        <v>7.0794184044344357</v>
      </c>
      <c r="R43" s="1">
        <v>13.756791280571878</v>
      </c>
      <c r="S43" s="1">
        <v>4.5945842437132729</v>
      </c>
      <c r="T43" s="1">
        <v>1.8380341569851133</v>
      </c>
      <c r="U43" s="1">
        <v>11.982587902392462</v>
      </c>
      <c r="V43" s="1">
        <v>0.28323496001515297</v>
      </c>
      <c r="W43" s="1">
        <v>0.13193996090288052</v>
      </c>
      <c r="X43" s="1">
        <v>1.557911878781433</v>
      </c>
      <c r="Y43" s="1">
        <v>0.49890073340360008</v>
      </c>
      <c r="Z43" s="1">
        <v>37.120519673081674</v>
      </c>
      <c r="AA43" s="1">
        <v>11.755119173570638</v>
      </c>
      <c r="AB43" s="1">
        <v>28.484713813223365</v>
      </c>
      <c r="AC43" s="1">
        <v>1.9397707102139932</v>
      </c>
      <c r="AD43" s="1">
        <v>1.719540311235469</v>
      </c>
      <c r="AE43" s="1">
        <v>21.226015396980376</v>
      </c>
      <c r="AF43" s="1">
        <v>127.4110029687799</v>
      </c>
      <c r="AG43" s="1">
        <v>6.170492767620698</v>
      </c>
      <c r="AH43" s="1">
        <v>429.04952894835162</v>
      </c>
      <c r="AI43" s="1">
        <v>7.7565656305784616</v>
      </c>
      <c r="AJ43" s="1">
        <v>61.219870317176998</v>
      </c>
      <c r="AK43" s="1">
        <v>1.4979274252864694</v>
      </c>
      <c r="AL43" s="1">
        <v>475.72139088649084</v>
      </c>
      <c r="AM43" s="1">
        <v>4.4466692102419787E-3</v>
      </c>
      <c r="AN43" s="1">
        <v>32.55175807115144</v>
      </c>
      <c r="AO43" s="1">
        <v>24.704065632861877</v>
      </c>
      <c r="AP43" s="1">
        <v>286.67324142741688</v>
      </c>
      <c r="AQ43" s="1">
        <v>547.58316001673506</v>
      </c>
      <c r="AR43" s="1">
        <v>47.97011246440799</v>
      </c>
      <c r="AS43" s="1">
        <v>70.043242886932234</v>
      </c>
      <c r="AT43" s="1">
        <v>21.576577446069223</v>
      </c>
      <c r="AU43" s="1">
        <v>131.36266101996756</v>
      </c>
      <c r="AV43" s="1">
        <v>99.745160648441768</v>
      </c>
      <c r="AW43" s="1">
        <v>0</v>
      </c>
      <c r="AX43" s="1">
        <v>124.30075432224626</v>
      </c>
      <c r="AY43" s="1">
        <v>44.068362163728807</v>
      </c>
      <c r="AZ43" s="1">
        <v>8.4111628593076837</v>
      </c>
      <c r="BA43" s="1">
        <v>0.52156600829608257</v>
      </c>
      <c r="BB43" s="1">
        <v>89.629933109160405</v>
      </c>
      <c r="BC43" s="1">
        <v>8.9950280723301042</v>
      </c>
      <c r="BD43" s="1">
        <v>66.417401087772745</v>
      </c>
      <c r="BE43" s="1">
        <v>2.519036338854411</v>
      </c>
      <c r="BF43" s="1">
        <v>1.8960164531056618</v>
      </c>
      <c r="BG43" s="1">
        <v>27.040907947833084</v>
      </c>
      <c r="BH43" s="1">
        <v>3.272322754161423</v>
      </c>
      <c r="BI43" s="1">
        <v>352.18523463661069</v>
      </c>
      <c r="BJ43" s="1">
        <v>100.38623483263999</v>
      </c>
      <c r="BK43" s="1">
        <v>26.428694904812009</v>
      </c>
      <c r="BL43" s="1">
        <v>29.137958285568459</v>
      </c>
      <c r="BM43" s="1">
        <v>132.24879216640633</v>
      </c>
      <c r="BN43" s="1">
        <v>46.547788283027998</v>
      </c>
      <c r="BO43" s="1">
        <v>30.570112610690213</v>
      </c>
      <c r="BP43" s="1">
        <v>492.22317620037006</v>
      </c>
      <c r="BQ43" s="1">
        <v>0.27800342925901517</v>
      </c>
      <c r="BR43" s="1">
        <v>254.85375510253644</v>
      </c>
      <c r="BS43" s="1">
        <v>0</v>
      </c>
      <c r="BT43" s="50">
        <f t="shared" si="0"/>
        <v>4475.0458076221485</v>
      </c>
    </row>
    <row r="44" spans="1:72" x14ac:dyDescent="0.25">
      <c r="A44" s="10" t="s">
        <v>128</v>
      </c>
      <c r="B44" s="8" t="s">
        <v>129</v>
      </c>
      <c r="C44" s="1">
        <v>7.7373196437566499E-4</v>
      </c>
      <c r="D44" s="1">
        <v>1.5032836417861318E-3</v>
      </c>
      <c r="E44" s="1">
        <v>0.13840272240689744</v>
      </c>
      <c r="F44" s="1">
        <v>9.6161352806224763E-5</v>
      </c>
      <c r="G44" s="1">
        <v>5.3848468064231223E-3</v>
      </c>
      <c r="H44" s="1">
        <v>3.737282493974681E-5</v>
      </c>
      <c r="I44" s="1">
        <v>1.8573831256988349E-5</v>
      </c>
      <c r="J44" s="1">
        <v>9.5594167736223152E-5</v>
      </c>
      <c r="K44" s="1">
        <v>1.5336179645155743E-5</v>
      </c>
      <c r="L44" s="1">
        <v>1.5219329687916304E-2</v>
      </c>
      <c r="M44" s="1">
        <v>6.6141311152110513E-2</v>
      </c>
      <c r="N44" s="1">
        <v>6.7502224885518771</v>
      </c>
      <c r="O44" s="1">
        <v>1.6010258959926926E-3</v>
      </c>
      <c r="P44" s="1">
        <v>9.9790036997828057E-4</v>
      </c>
      <c r="Q44" s="1">
        <v>6.1105727691424E-2</v>
      </c>
      <c r="R44" s="1">
        <v>0.17082363286867144</v>
      </c>
      <c r="S44" s="1">
        <v>5.6484962187478343E-3</v>
      </c>
      <c r="T44" s="1">
        <v>3.214290207742684E-3</v>
      </c>
      <c r="U44" s="1">
        <v>3.3918378205968436E-2</v>
      </c>
      <c r="V44" s="1">
        <v>1.8077496712812116E-3</v>
      </c>
      <c r="W44" s="1">
        <v>1.5566792789065795E-3</v>
      </c>
      <c r="X44" s="1">
        <v>9.726389133947971E-3</v>
      </c>
      <c r="Y44" s="1">
        <v>2.1764341874711329E-3</v>
      </c>
      <c r="Z44" s="1">
        <v>4.2599417769487152E-3</v>
      </c>
      <c r="AA44" s="1">
        <v>4.2278261912859693E-3</v>
      </c>
      <c r="AB44" s="1">
        <v>9.5887958421333099E-3</v>
      </c>
      <c r="AC44" s="1">
        <v>4.4797493125386164E-4</v>
      </c>
      <c r="AD44" s="1">
        <v>7.0272803751384924E-4</v>
      </c>
      <c r="AE44" s="1">
        <v>5.6063657973853495E-4</v>
      </c>
      <c r="AF44" s="1">
        <v>8.5707336415499769E-3</v>
      </c>
      <c r="AG44" s="1">
        <v>1.394036459619665E-4</v>
      </c>
      <c r="AH44" s="1">
        <v>1.392234387724558</v>
      </c>
      <c r="AI44" s="1">
        <v>4.5977026945291594E-3</v>
      </c>
      <c r="AJ44" s="1">
        <v>3.2344133083409168E-3</v>
      </c>
      <c r="AK44" s="1">
        <v>5.7871998336871521E-5</v>
      </c>
      <c r="AL44" s="1">
        <v>4.4275090125872893E-3</v>
      </c>
      <c r="AM44" s="1">
        <v>2.1808690877230707E-4</v>
      </c>
      <c r="AN44" s="1">
        <v>3.5853282591060097E-2</v>
      </c>
      <c r="AO44" s="1">
        <v>1.3681586606092999E-5</v>
      </c>
      <c r="AP44" s="1">
        <v>1.0602800546407113E-2</v>
      </c>
      <c r="AQ44" s="1">
        <v>0.10183498888273544</v>
      </c>
      <c r="AR44" s="1">
        <v>5.780128298519071E-6</v>
      </c>
      <c r="AS44" s="1">
        <v>1.1239138358231526E-6</v>
      </c>
      <c r="AT44" s="1">
        <v>1.1282626429050759E-4</v>
      </c>
      <c r="AU44" s="1">
        <v>1.044948170491335E-2</v>
      </c>
      <c r="AV44" s="1">
        <v>2.2191867102767203E-4</v>
      </c>
      <c r="AW44" s="1">
        <v>0</v>
      </c>
      <c r="AX44" s="1">
        <v>0.33109035092531752</v>
      </c>
      <c r="AY44" s="1">
        <v>0.10490057275046943</v>
      </c>
      <c r="AZ44" s="1">
        <v>6.2355826442593703</v>
      </c>
      <c r="BA44" s="1">
        <v>5.9820630167136575E-2</v>
      </c>
      <c r="BB44" s="1">
        <v>3.6449449250308318E-2</v>
      </c>
      <c r="BC44" s="1">
        <v>4.0433609966758433E-2</v>
      </c>
      <c r="BD44" s="1">
        <v>5.5300635301018135E-2</v>
      </c>
      <c r="BE44" s="1">
        <v>3.0182104349903384E-3</v>
      </c>
      <c r="BF44" s="1">
        <v>7.0458928928804213E-4</v>
      </c>
      <c r="BG44" s="1">
        <v>1.5721880779929896E-3</v>
      </c>
      <c r="BH44" s="1">
        <v>2.4650996198778325E-2</v>
      </c>
      <c r="BI44" s="1">
        <v>0.69563586293010815</v>
      </c>
      <c r="BJ44" s="1">
        <v>5.255118459770778E-2</v>
      </c>
      <c r="BK44" s="1">
        <v>1.9577722064064433</v>
      </c>
      <c r="BL44" s="1">
        <v>28.737611585706954</v>
      </c>
      <c r="BM44" s="1">
        <v>2.9689737177839128</v>
      </c>
      <c r="BN44" s="1">
        <v>5.1672906199705569E-2</v>
      </c>
      <c r="BO44" s="1">
        <v>0.4340357974261802</v>
      </c>
      <c r="BP44" s="1">
        <v>2.0226518859384372E-4</v>
      </c>
      <c r="BQ44" s="1">
        <v>5.5299803810157655E-4</v>
      </c>
      <c r="BR44" s="1">
        <v>6.3504102681503881E-3</v>
      </c>
      <c r="BS44" s="1">
        <v>0</v>
      </c>
      <c r="BT44" s="50">
        <f t="shared" si="0"/>
        <v>50.661734164047871</v>
      </c>
    </row>
    <row r="45" spans="1:72" x14ac:dyDescent="0.25">
      <c r="A45" s="10" t="s">
        <v>130</v>
      </c>
      <c r="B45" s="8" t="s">
        <v>131</v>
      </c>
      <c r="C45" s="1">
        <v>3.990087847623069</v>
      </c>
      <c r="D45" s="1">
        <v>0</v>
      </c>
      <c r="E45" s="1">
        <v>0.21450026048591342</v>
      </c>
      <c r="F45" s="1">
        <v>0.28958011143679285</v>
      </c>
      <c r="G45" s="1">
        <v>3.824587120248244</v>
      </c>
      <c r="H45" s="1">
        <v>0.13722833133170848</v>
      </c>
      <c r="I45" s="1">
        <v>3.3476181522136559E-3</v>
      </c>
      <c r="J45" s="1">
        <v>1.0714430897061493E-2</v>
      </c>
      <c r="K45" s="1">
        <v>0</v>
      </c>
      <c r="L45" s="1">
        <v>1.994114682245704E-2</v>
      </c>
      <c r="M45" s="1">
        <v>0.41565166595641001</v>
      </c>
      <c r="N45" s="1">
        <v>0.40663159687163219</v>
      </c>
      <c r="O45" s="1">
        <v>3.5898910008304155E-2</v>
      </c>
      <c r="P45" s="1">
        <v>0.32160595530898162</v>
      </c>
      <c r="Q45" s="1">
        <v>2.7379214521814733E-2</v>
      </c>
      <c r="R45" s="1">
        <v>9.6109231758780361E-2</v>
      </c>
      <c r="S45" s="1">
        <v>5.1048704137087002E-2</v>
      </c>
      <c r="T45" s="1">
        <v>1.9655831853896771E-2</v>
      </c>
      <c r="U45" s="1">
        <v>0.10117913742209986</v>
      </c>
      <c r="V45" s="1">
        <v>6.6117653045594136E-3</v>
      </c>
      <c r="W45" s="1">
        <v>5.3271387076502591E-3</v>
      </c>
      <c r="X45" s="1">
        <v>1.2501308412901488</v>
      </c>
      <c r="Y45" s="1">
        <v>1.4561875149597959E-2</v>
      </c>
      <c r="Z45" s="1">
        <v>0.59261282177005559</v>
      </c>
      <c r="AA45" s="1">
        <v>0.12832791260794077</v>
      </c>
      <c r="AB45" s="1">
        <v>1.1112406694801304</v>
      </c>
      <c r="AC45" s="1">
        <v>0.30216258956938158</v>
      </c>
      <c r="AD45" s="1">
        <v>7.101217057163222E-3</v>
      </c>
      <c r="AE45" s="1">
        <v>0.29527140760819659</v>
      </c>
      <c r="AF45" s="1">
        <v>1.707008062085217</v>
      </c>
      <c r="AG45" s="1">
        <v>1.737343593966037E-2</v>
      </c>
      <c r="AH45" s="1">
        <v>24.840863624458365</v>
      </c>
      <c r="AI45" s="1">
        <v>3.422411729370693</v>
      </c>
      <c r="AJ45" s="1">
        <v>6.8525364394253052E-2</v>
      </c>
      <c r="AK45" s="1">
        <v>2.3276148014274418E-6</v>
      </c>
      <c r="AL45" s="1">
        <v>29.760678715017196</v>
      </c>
      <c r="AM45" s="1">
        <v>0</v>
      </c>
      <c r="AN45" s="1">
        <v>69.718604728190741</v>
      </c>
      <c r="AO45" s="1">
        <v>7.310255978431034E-3</v>
      </c>
      <c r="AP45" s="1">
        <v>0.22154987699316592</v>
      </c>
      <c r="AQ45" s="1">
        <v>1.8769325419097083</v>
      </c>
      <c r="AR45" s="1">
        <v>2.6275817526858033E-2</v>
      </c>
      <c r="AS45" s="1">
        <v>2.1867948174072706E-2</v>
      </c>
      <c r="AT45" s="1">
        <v>0.810020106417353</v>
      </c>
      <c r="AU45" s="1">
        <v>2.4914985835674668</v>
      </c>
      <c r="AV45" s="1">
        <v>0.69084916435720212</v>
      </c>
      <c r="AW45" s="1">
        <v>0</v>
      </c>
      <c r="AX45" s="1">
        <v>0.31998283126104843</v>
      </c>
      <c r="AY45" s="1">
        <v>9.4955324802673852E-2</v>
      </c>
      <c r="AZ45" s="1">
        <v>5.7917602171102906E-3</v>
      </c>
      <c r="BA45" s="1">
        <v>4.639337509046681E-6</v>
      </c>
      <c r="BB45" s="1">
        <v>3.1341288672626366E-2</v>
      </c>
      <c r="BC45" s="1">
        <v>2.0796599583489686</v>
      </c>
      <c r="BD45" s="1">
        <v>9.3897142134985323</v>
      </c>
      <c r="BE45" s="1">
        <v>1.5972891141801009E-3</v>
      </c>
      <c r="BF45" s="1">
        <v>2.7520767850276141E-3</v>
      </c>
      <c r="BG45" s="1">
        <v>11.758470202583533</v>
      </c>
      <c r="BH45" s="1">
        <v>0.90614432460158101</v>
      </c>
      <c r="BI45" s="1">
        <v>57.509008328886807</v>
      </c>
      <c r="BJ45" s="1">
        <v>14.601156986584233</v>
      </c>
      <c r="BK45" s="1">
        <v>47.248102251683349</v>
      </c>
      <c r="BL45" s="1">
        <v>0.41900366536195677</v>
      </c>
      <c r="BM45" s="1">
        <v>365.70174984479974</v>
      </c>
      <c r="BN45" s="1">
        <v>301.8562807486997</v>
      </c>
      <c r="BO45" s="1">
        <v>1003.5681420489335</v>
      </c>
      <c r="BP45" s="1">
        <v>0.36413211300254145</v>
      </c>
      <c r="BQ45" s="1">
        <v>3.8567538101879927E-3</v>
      </c>
      <c r="BR45" s="1">
        <v>67.400762259044768</v>
      </c>
      <c r="BS45" s="1">
        <v>0</v>
      </c>
      <c r="BT45" s="50">
        <f t="shared" si="0"/>
        <v>2032.6228765454059</v>
      </c>
    </row>
    <row r="46" spans="1:72" x14ac:dyDescent="0.25">
      <c r="A46" s="10" t="s">
        <v>132</v>
      </c>
      <c r="B46" s="8" t="s">
        <v>133</v>
      </c>
      <c r="C46" s="1">
        <v>1.6011770439047837</v>
      </c>
      <c r="D46" s="1">
        <v>2.1727950993173479</v>
      </c>
      <c r="E46" s="1">
        <v>1.8614109817216786</v>
      </c>
      <c r="F46" s="1">
        <v>34.814763570279737</v>
      </c>
      <c r="G46" s="1">
        <v>5.0267744730944353</v>
      </c>
      <c r="H46" s="1">
        <v>5.6315808619260119</v>
      </c>
      <c r="I46" s="1">
        <v>2.0579596302927549E-3</v>
      </c>
      <c r="J46" s="1">
        <v>8.047528662112181E-3</v>
      </c>
      <c r="K46" s="1">
        <v>3.8146995959890064E-3</v>
      </c>
      <c r="L46" s="1">
        <v>3.3969661759191379</v>
      </c>
      <c r="M46" s="1">
        <v>24.262401875048809</v>
      </c>
      <c r="N46" s="1">
        <v>157.9973985030035</v>
      </c>
      <c r="O46" s="1">
        <v>10.371664180718119</v>
      </c>
      <c r="P46" s="1">
        <v>31.34538400365372</v>
      </c>
      <c r="Q46" s="1">
        <v>14.855164937469986</v>
      </c>
      <c r="R46" s="1">
        <v>37.899114783158709</v>
      </c>
      <c r="S46" s="1">
        <v>4.9269441147432218</v>
      </c>
      <c r="T46" s="1">
        <v>2.3994363172666326</v>
      </c>
      <c r="U46" s="1">
        <v>36.261711809347375</v>
      </c>
      <c r="V46" s="1">
        <v>1.1793831269077593</v>
      </c>
      <c r="W46" s="1">
        <v>0.52539595469623068</v>
      </c>
      <c r="X46" s="1">
        <v>3.4797930144485067</v>
      </c>
      <c r="Y46" s="1">
        <v>1.9048381975925395</v>
      </c>
      <c r="Z46" s="1">
        <v>8.5754814516023004</v>
      </c>
      <c r="AA46" s="1">
        <v>3.6884380584795817</v>
      </c>
      <c r="AB46" s="1">
        <v>26.040948350527316</v>
      </c>
      <c r="AC46" s="1">
        <v>5.9349721973087375</v>
      </c>
      <c r="AD46" s="1">
        <v>2.1089267175785795</v>
      </c>
      <c r="AE46" s="1">
        <v>4.9343522945371525</v>
      </c>
      <c r="AF46" s="1">
        <v>6.5780681089831106</v>
      </c>
      <c r="AG46" s="1">
        <v>0.77081557223302344</v>
      </c>
      <c r="AH46" s="1">
        <v>58.224608911373195</v>
      </c>
      <c r="AI46" s="1">
        <v>0.97764949284823777</v>
      </c>
      <c r="AJ46" s="1">
        <v>6.9874429899081081</v>
      </c>
      <c r="AK46" s="1">
        <v>0.45236462088089657</v>
      </c>
      <c r="AL46" s="1">
        <v>0.452217082990437</v>
      </c>
      <c r="AM46" s="1">
        <v>1.354470165670912E-2</v>
      </c>
      <c r="AN46" s="1">
        <v>3.8852065837129177</v>
      </c>
      <c r="AO46" s="1">
        <v>0.41474500846952067</v>
      </c>
      <c r="AP46" s="1">
        <v>1.1795148654940404</v>
      </c>
      <c r="AQ46" s="1">
        <v>12.42761275931707</v>
      </c>
      <c r="AR46" s="1">
        <v>8.0557866058234978E-2</v>
      </c>
      <c r="AS46" s="1">
        <v>0.15943394266572439</v>
      </c>
      <c r="AT46" s="1">
        <v>0.7378716877601077</v>
      </c>
      <c r="AU46" s="1">
        <v>2.2803504254109495</v>
      </c>
      <c r="AV46" s="1">
        <v>0.33186403644614315</v>
      </c>
      <c r="AW46" s="1">
        <v>0</v>
      </c>
      <c r="AX46" s="1">
        <v>5.8156123720795279</v>
      </c>
      <c r="AY46" s="1">
        <v>2.5889413385316029</v>
      </c>
      <c r="AZ46" s="1">
        <v>1.7057398572093843</v>
      </c>
      <c r="BA46" s="1">
        <v>1.1682706377886255E-2</v>
      </c>
      <c r="BB46" s="1">
        <v>0.49115180789997387</v>
      </c>
      <c r="BC46" s="1">
        <v>1.4982515523294637</v>
      </c>
      <c r="BD46" s="1">
        <v>3.5510734157522248</v>
      </c>
      <c r="BE46" s="1">
        <v>0.23909784395612779</v>
      </c>
      <c r="BF46" s="1">
        <v>5.8852111970086135E-2</v>
      </c>
      <c r="BG46" s="1">
        <v>1.120105728611585</v>
      </c>
      <c r="BH46" s="1">
        <v>0.49185495547998248</v>
      </c>
      <c r="BI46" s="1">
        <v>12.460927035444962</v>
      </c>
      <c r="BJ46" s="1">
        <v>2.7618184733475735</v>
      </c>
      <c r="BK46" s="1">
        <v>3.3533815100633868</v>
      </c>
      <c r="BL46" s="1">
        <v>2.4517520043700634</v>
      </c>
      <c r="BM46" s="1">
        <v>2.3501727265632183E-2</v>
      </c>
      <c r="BN46" s="1">
        <v>0.82032686364100571</v>
      </c>
      <c r="BO46" s="1">
        <v>1.0162901593727263</v>
      </c>
      <c r="BP46" s="1">
        <v>1.9505591911731948</v>
      </c>
      <c r="BQ46" s="1">
        <v>9.1528371899184821E-2</v>
      </c>
      <c r="BR46" s="1">
        <v>1.1553306535472876</v>
      </c>
      <c r="BS46" s="1">
        <v>0</v>
      </c>
      <c r="BT46" s="50">
        <f t="shared" si="0"/>
        <v>572.82278661867133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305</v>
      </c>
      <c r="B123" s="49"/>
      <c r="C123" s="48">
        <f t="shared" ref="C123:BN123" si="2">+SUM(C6:C122)</f>
        <v>2655.2379517324475</v>
      </c>
      <c r="D123" s="48">
        <f t="shared" si="2"/>
        <v>393.31139195318826</v>
      </c>
      <c r="E123" s="48">
        <f t="shared" si="2"/>
        <v>1235.7235247599399</v>
      </c>
      <c r="F123" s="48">
        <f t="shared" si="2"/>
        <v>1071.0939388993791</v>
      </c>
      <c r="G123" s="48">
        <f t="shared" si="2"/>
        <v>639.40565491930442</v>
      </c>
      <c r="H123" s="48">
        <f t="shared" si="2"/>
        <v>102.68633524023157</v>
      </c>
      <c r="I123" s="48">
        <f t="shared" si="2"/>
        <v>13.905212883092876</v>
      </c>
      <c r="J123" s="48">
        <f t="shared" si="2"/>
        <v>33.621125367445117</v>
      </c>
      <c r="K123" s="48">
        <f t="shared" si="2"/>
        <v>17.863232225589076</v>
      </c>
      <c r="L123" s="48">
        <f t="shared" si="2"/>
        <v>166.82922662129866</v>
      </c>
      <c r="M123" s="48">
        <f t="shared" si="2"/>
        <v>872.59676412834176</v>
      </c>
      <c r="N123" s="48">
        <f t="shared" si="2"/>
        <v>2876.0362270396017</v>
      </c>
      <c r="O123" s="48">
        <f t="shared" si="2"/>
        <v>519.80122240822993</v>
      </c>
      <c r="P123" s="48">
        <f t="shared" si="2"/>
        <v>423.03711008742073</v>
      </c>
      <c r="Q123" s="48">
        <f t="shared" si="2"/>
        <v>324.5436874325203</v>
      </c>
      <c r="R123" s="48">
        <f t="shared" si="2"/>
        <v>994.60530684968649</v>
      </c>
      <c r="S123" s="48">
        <f t="shared" si="2"/>
        <v>456.5251171582687</v>
      </c>
      <c r="T123" s="48">
        <f t="shared" si="2"/>
        <v>185.23175773747951</v>
      </c>
      <c r="U123" s="48">
        <f t="shared" si="2"/>
        <v>1208.6882714627436</v>
      </c>
      <c r="V123" s="48">
        <f t="shared" si="2"/>
        <v>46.863572607535858</v>
      </c>
      <c r="W123" s="48">
        <f t="shared" si="2"/>
        <v>14.247968757736977</v>
      </c>
      <c r="X123" s="48">
        <f t="shared" si="2"/>
        <v>1023.7684699640853</v>
      </c>
      <c r="Y123" s="48">
        <f t="shared" si="2"/>
        <v>46.140652468278525</v>
      </c>
      <c r="Z123" s="48">
        <f t="shared" si="2"/>
        <v>4939.231518905076</v>
      </c>
      <c r="AA123" s="48">
        <f t="shared" si="2"/>
        <v>1291.1423566233909</v>
      </c>
      <c r="AB123" s="48">
        <f t="shared" si="2"/>
        <v>2613.5643295046352</v>
      </c>
      <c r="AC123" s="48">
        <f t="shared" si="2"/>
        <v>2161.5415400064926</v>
      </c>
      <c r="AD123" s="48">
        <f t="shared" si="2"/>
        <v>124.28918505262526</v>
      </c>
      <c r="AE123" s="48">
        <f t="shared" si="2"/>
        <v>768.75685364196056</v>
      </c>
      <c r="AF123" s="48">
        <f t="shared" si="2"/>
        <v>1669.0237849599334</v>
      </c>
      <c r="AG123" s="48">
        <f t="shared" si="2"/>
        <v>226.99408313212794</v>
      </c>
      <c r="AH123" s="48">
        <f t="shared" si="2"/>
        <v>7423.1437781495088</v>
      </c>
      <c r="AI123" s="48">
        <f t="shared" si="2"/>
        <v>1485.8264997093324</v>
      </c>
      <c r="AJ123" s="48">
        <f t="shared" si="2"/>
        <v>1097.1995846419322</v>
      </c>
      <c r="AK123" s="48">
        <f t="shared" si="2"/>
        <v>32.403018072473756</v>
      </c>
      <c r="AL123" s="48">
        <f t="shared" si="2"/>
        <v>1859.5865916093228</v>
      </c>
      <c r="AM123" s="48">
        <f t="shared" si="2"/>
        <v>10.701463618845272</v>
      </c>
      <c r="AN123" s="48">
        <f t="shared" si="2"/>
        <v>220.19390536000023</v>
      </c>
      <c r="AO123" s="48">
        <f t="shared" si="2"/>
        <v>54.618795709254435</v>
      </c>
      <c r="AP123" s="48">
        <f t="shared" si="2"/>
        <v>697.77497635329121</v>
      </c>
      <c r="AQ123" s="48">
        <f t="shared" si="2"/>
        <v>1224.0070778558202</v>
      </c>
      <c r="AR123" s="48">
        <f t="shared" si="2"/>
        <v>66.465780487605272</v>
      </c>
      <c r="AS123" s="48">
        <f t="shared" si="2"/>
        <v>85.798161109765417</v>
      </c>
      <c r="AT123" s="48">
        <f t="shared" si="2"/>
        <v>265.54365602200795</v>
      </c>
      <c r="AU123" s="48">
        <f t="shared" si="2"/>
        <v>2457.5737481798237</v>
      </c>
      <c r="AV123" s="48">
        <f t="shared" si="2"/>
        <v>990.06202966787805</v>
      </c>
      <c r="AW123" s="48">
        <f t="shared" si="2"/>
        <v>0</v>
      </c>
      <c r="AX123" s="48">
        <f t="shared" si="2"/>
        <v>908.52633985183729</v>
      </c>
      <c r="AY123" s="48">
        <f t="shared" si="2"/>
        <v>281.85233880696529</v>
      </c>
      <c r="AZ123" s="48">
        <f t="shared" si="2"/>
        <v>336.61052252150876</v>
      </c>
      <c r="BA123" s="48">
        <f t="shared" si="2"/>
        <v>56.987840940280471</v>
      </c>
      <c r="BB123" s="48">
        <f t="shared" si="2"/>
        <v>210.30808976301728</v>
      </c>
      <c r="BC123" s="48">
        <f t="shared" si="2"/>
        <v>132.68587333442105</v>
      </c>
      <c r="BD123" s="48">
        <f t="shared" si="2"/>
        <v>1418.6592538600883</v>
      </c>
      <c r="BE123" s="48">
        <f t="shared" si="2"/>
        <v>13.824934709267707</v>
      </c>
      <c r="BF123" s="48">
        <f t="shared" si="2"/>
        <v>8.8360801019854822</v>
      </c>
      <c r="BG123" s="48">
        <f t="shared" si="2"/>
        <v>515.06925511350244</v>
      </c>
      <c r="BH123" s="48">
        <f t="shared" si="2"/>
        <v>86.508816728761374</v>
      </c>
      <c r="BI123" s="48">
        <f t="shared" si="2"/>
        <v>3166.4886988138519</v>
      </c>
      <c r="BJ123" s="48">
        <f t="shared" si="2"/>
        <v>263.88968663889176</v>
      </c>
      <c r="BK123" s="48">
        <f t="shared" si="2"/>
        <v>296.50781496151399</v>
      </c>
      <c r="BL123" s="48">
        <f t="shared" si="2"/>
        <v>1301.6907331687539</v>
      </c>
      <c r="BM123" s="48">
        <f t="shared" si="2"/>
        <v>1260.5683551552745</v>
      </c>
      <c r="BN123" s="48">
        <f t="shared" si="2"/>
        <v>480.51613487763848</v>
      </c>
      <c r="BO123" s="48">
        <f t="shared" ref="BO123:BT123" si="3">+SUM(BO6:BO122)</f>
        <v>1626.8354342252339</v>
      </c>
      <c r="BP123" s="48">
        <f t="shared" si="3"/>
        <v>793.24433600997884</v>
      </c>
      <c r="BQ123" s="48">
        <f t="shared" si="3"/>
        <v>13.126358665135264</v>
      </c>
      <c r="BR123" s="48">
        <f t="shared" si="3"/>
        <v>1354.9219261001947</v>
      </c>
      <c r="BS123" s="48">
        <f t="shared" si="3"/>
        <v>0</v>
      </c>
      <c r="BT123" s="48">
        <f t="shared" si="3"/>
        <v>61614.86526542504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184.31638284069857</v>
      </c>
      <c r="D142">
        <v>35.711299175385342</v>
      </c>
      <c r="E142">
        <v>50.6870052811921</v>
      </c>
      <c r="F142">
        <v>16.127683498561122</v>
      </c>
      <c r="G142">
        <v>76.030507921788157</v>
      </c>
      <c r="H142">
        <v>7.4878530529033789</v>
      </c>
      <c r="I142">
        <v>9.2158191420349276</v>
      </c>
      <c r="J142">
        <v>6.9118643565261957</v>
      </c>
      <c r="K142">
        <v>2.3039547855087319</v>
      </c>
      <c r="L142">
        <v>1.7279660891315489</v>
      </c>
      <c r="M142">
        <v>70.270620958016323</v>
      </c>
      <c r="N142">
        <v>349.62513870095006</v>
      </c>
      <c r="O142">
        <v>65.662711386998865</v>
      </c>
      <c r="P142">
        <v>25.919491336973234</v>
      </c>
      <c r="Q142">
        <v>2.3039547855087319</v>
      </c>
      <c r="R142">
        <v>17.855649587692671</v>
      </c>
      <c r="S142">
        <v>32.255366997122245</v>
      </c>
      <c r="T142">
        <v>13.247740016675209</v>
      </c>
      <c r="U142">
        <v>118.65367145369969</v>
      </c>
      <c r="V142">
        <v>2.3039547855087319</v>
      </c>
      <c r="W142">
        <v>7.4878530529033789</v>
      </c>
      <c r="X142">
        <v>52.990960066700836</v>
      </c>
      <c r="Y142">
        <v>14.975706105806758</v>
      </c>
      <c r="Z142">
        <v>21.311581765955768</v>
      </c>
      <c r="AA142">
        <v>2.3039547855087319</v>
      </c>
      <c r="AB142">
        <v>88.126270545708991</v>
      </c>
      <c r="AC142">
        <v>234.42739942551347</v>
      </c>
      <c r="AD142">
        <v>86.398304456577449</v>
      </c>
      <c r="AE142">
        <v>660.08304604825173</v>
      </c>
      <c r="AF142">
        <v>205.62796460665433</v>
      </c>
      <c r="AG142">
        <v>131.90141147037491</v>
      </c>
      <c r="AH142">
        <v>201.02005503563686</v>
      </c>
      <c r="AI142">
        <v>5.7598869637718302</v>
      </c>
      <c r="AJ142">
        <v>354.80903696834469</v>
      </c>
      <c r="AK142">
        <v>0</v>
      </c>
      <c r="AL142">
        <v>126.71751320298026</v>
      </c>
      <c r="AM142">
        <v>237.30734290739937</v>
      </c>
      <c r="AN142">
        <v>5.183898267394647</v>
      </c>
      <c r="AO142">
        <v>931.94971073828208</v>
      </c>
      <c r="AP142">
        <v>2635.7242746219895</v>
      </c>
      <c r="AQ142">
        <v>679.09067302869869</v>
      </c>
      <c r="AR142">
        <v>301.81807690164391</v>
      </c>
      <c r="AS142">
        <v>285.69039340308274</v>
      </c>
      <c r="AT142">
        <v>39.16723135364844</v>
      </c>
      <c r="AU142">
        <v>89.278247938463366</v>
      </c>
      <c r="AV142">
        <v>124.41355841747152</v>
      </c>
      <c r="AW142">
        <v>0</v>
      </c>
      <c r="AX142">
        <v>246.52316204943432</v>
      </c>
      <c r="AY142">
        <v>324.281636060354</v>
      </c>
      <c r="AZ142">
        <v>41.471186139157176</v>
      </c>
      <c r="BA142">
        <v>6.9118643565261957</v>
      </c>
      <c r="BB142">
        <v>25.919491336973234</v>
      </c>
      <c r="BC142">
        <v>46.079095710174641</v>
      </c>
      <c r="BD142">
        <v>120.95762623920842</v>
      </c>
      <c r="BE142">
        <v>143.99717409429573</v>
      </c>
      <c r="BF142">
        <v>74.302541832656601</v>
      </c>
      <c r="BG142">
        <v>83.518360974691532</v>
      </c>
      <c r="BH142">
        <v>10.367796534789294</v>
      </c>
      <c r="BI142">
        <v>531.6375667561399</v>
      </c>
      <c r="BJ142">
        <v>0.57598869637718297</v>
      </c>
      <c r="BK142">
        <v>816.17598276646822</v>
      </c>
      <c r="BL142">
        <v>269.56270990452163</v>
      </c>
      <c r="BM142">
        <v>9.2158191420349276</v>
      </c>
      <c r="BN142">
        <v>0</v>
      </c>
      <c r="BO142">
        <v>61.63079051235858</v>
      </c>
      <c r="BP142">
        <v>15.55169480218394</v>
      </c>
      <c r="BQ142">
        <v>41.471186139157176</v>
      </c>
      <c r="BR142">
        <v>72.57457574352506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94.413708534158062</v>
      </c>
      <c r="D153">
        <v>18.292656028493123</v>
      </c>
      <c r="E153">
        <v>25.963769846893467</v>
      </c>
      <c r="F153">
        <v>12.256536586305568</v>
      </c>
      <c r="G153">
        <v>38.945654770340205</v>
      </c>
      <c r="H153">
        <v>3.8355569092001716</v>
      </c>
      <c r="I153">
        <v>4.7206854267079033</v>
      </c>
      <c r="J153">
        <v>3.5405140700309277</v>
      </c>
      <c r="K153">
        <v>1.1801713566769758</v>
      </c>
      <c r="L153">
        <v>0.88512851750773192</v>
      </c>
      <c r="M153">
        <v>35.995226378647764</v>
      </c>
      <c r="N153">
        <v>179.09100337573108</v>
      </c>
      <c r="O153">
        <v>33.634883665293813</v>
      </c>
      <c r="P153">
        <v>13.276927762615978</v>
      </c>
      <c r="Q153">
        <v>1.1801713566769758</v>
      </c>
      <c r="R153">
        <v>9.1463280142465617</v>
      </c>
      <c r="S153">
        <v>21.516570355436084</v>
      </c>
      <c r="T153">
        <v>7.7848195732842953</v>
      </c>
      <c r="U153">
        <v>64.774161958430994</v>
      </c>
      <c r="V153">
        <v>1.1801713566769758</v>
      </c>
      <c r="W153">
        <v>3.8355569092001716</v>
      </c>
      <c r="X153">
        <v>28.142775475962125</v>
      </c>
      <c r="Y153">
        <v>7.6711138184003431</v>
      </c>
      <c r="Z153">
        <v>10.916585049262027</v>
      </c>
      <c r="AA153">
        <v>1.1801713566769758</v>
      </c>
      <c r="AB153">
        <v>45.141554392894328</v>
      </c>
      <c r="AC153">
        <v>120.08243554188229</v>
      </c>
      <c r="AD153">
        <v>44.25642587538659</v>
      </c>
      <c r="AE153">
        <v>352.10277350143718</v>
      </c>
      <c r="AF153">
        <v>105.33029358342009</v>
      </c>
      <c r="AG153">
        <v>67.564810169756868</v>
      </c>
      <c r="AH153">
        <v>109.96179077680793</v>
      </c>
      <c r="AI153">
        <v>8.9434340260425458</v>
      </c>
      <c r="AJ153">
        <v>181.74638892825428</v>
      </c>
      <c r="AK153">
        <v>0</v>
      </c>
      <c r="AL153">
        <v>64.909424617233668</v>
      </c>
      <c r="AM153">
        <v>132.54482673403703</v>
      </c>
      <c r="AN153">
        <v>9.6472254592649858</v>
      </c>
      <c r="AO153">
        <v>488.3664907721452</v>
      </c>
      <c r="AP153">
        <v>1394.0647400236944</v>
      </c>
      <c r="AQ153">
        <v>361.8391871940222</v>
      </c>
      <c r="AR153">
        <v>154.60244772468383</v>
      </c>
      <c r="AS153">
        <v>146.34124822794499</v>
      </c>
      <c r="AT153">
        <v>29.05242151503375</v>
      </c>
      <c r="AU153">
        <v>52.723479977974598</v>
      </c>
      <c r="AV153">
        <v>84.704772980782067</v>
      </c>
      <c r="AW153">
        <v>0</v>
      </c>
      <c r="AX153">
        <v>138.26434643313664</v>
      </c>
      <c r="AY153">
        <v>183.089301082943</v>
      </c>
      <c r="AZ153">
        <v>21.243084420185564</v>
      </c>
      <c r="BA153">
        <v>3.5405140700309277</v>
      </c>
      <c r="BB153">
        <v>15.274596307399348</v>
      </c>
      <c r="BC153">
        <v>26.599929950714568</v>
      </c>
      <c r="BD153">
        <v>329.64658122651264</v>
      </c>
      <c r="BE153">
        <v>83.749052516227835</v>
      </c>
      <c r="BF153">
        <v>38.060526252832467</v>
      </c>
      <c r="BG153">
        <v>48.774217313890482</v>
      </c>
      <c r="BH153">
        <v>5.310771105046391</v>
      </c>
      <c r="BI153">
        <v>324.26392271757976</v>
      </c>
      <c r="BJ153">
        <v>0.29504283916924395</v>
      </c>
      <c r="BK153">
        <v>445.04422845739418</v>
      </c>
      <c r="BL153">
        <v>138.08004873120618</v>
      </c>
      <c r="BM153">
        <v>4.7206854267079033</v>
      </c>
      <c r="BN153">
        <v>0</v>
      </c>
      <c r="BO153">
        <v>37.562589425459208</v>
      </c>
      <c r="BP153">
        <v>80.881058542162549</v>
      </c>
      <c r="BQ153">
        <v>21.243084420185564</v>
      </c>
      <c r="BR153">
        <v>37.175397735324736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12.696853517941914</v>
      </c>
      <c r="D157">
        <v>2.4600153691012459</v>
      </c>
      <c r="E157">
        <v>3.4916347174340268</v>
      </c>
      <c r="F157">
        <v>1.1109746828199176</v>
      </c>
      <c r="G157">
        <v>5.2374520761510404</v>
      </c>
      <c r="H157">
        <v>0.51580967416639034</v>
      </c>
      <c r="I157">
        <v>0.63484267589709575</v>
      </c>
      <c r="J157">
        <v>0.47613200692282182</v>
      </c>
      <c r="K157">
        <v>0.15871066897427394</v>
      </c>
      <c r="L157">
        <v>0.11903300173070545</v>
      </c>
      <c r="M157">
        <v>4.8406754037153554</v>
      </c>
      <c r="N157">
        <v>24.084344016846071</v>
      </c>
      <c r="O157">
        <v>4.5232540657668077</v>
      </c>
      <c r="P157">
        <v>1.7854950259605817</v>
      </c>
      <c r="Q157">
        <v>0.15871066897427394</v>
      </c>
      <c r="R157">
        <v>1.2300076845506229</v>
      </c>
      <c r="S157">
        <v>2.2219493656398352</v>
      </c>
      <c r="T157">
        <v>0.91258634660207516</v>
      </c>
      <c r="U157">
        <v>8.1735994521751074</v>
      </c>
      <c r="V157">
        <v>0.15871066897427394</v>
      </c>
      <c r="W157">
        <v>0.51580967416639034</v>
      </c>
      <c r="X157">
        <v>3.6503453864083006</v>
      </c>
      <c r="Y157">
        <v>1.0316193483327807</v>
      </c>
      <c r="Z157">
        <v>1.468073688012034</v>
      </c>
      <c r="AA157">
        <v>0.15871066897427394</v>
      </c>
      <c r="AB157">
        <v>6.0706830882659784</v>
      </c>
      <c r="AC157">
        <v>16.148810568132372</v>
      </c>
      <c r="AD157">
        <v>5.9516500865352731</v>
      </c>
      <c r="AE157">
        <v>45.47060666112948</v>
      </c>
      <c r="AF157">
        <v>14.164927205953949</v>
      </c>
      <c r="AG157">
        <v>9.0861857987771835</v>
      </c>
      <c r="AH157">
        <v>13.847505868005401</v>
      </c>
      <c r="AI157">
        <v>0.39677667243568482</v>
      </c>
      <c r="AJ157">
        <v>24.441443022038186</v>
      </c>
      <c r="AK157">
        <v>0</v>
      </c>
      <c r="AL157">
        <v>8.7290867935850667</v>
      </c>
      <c r="AM157">
        <v>16.347198904350215</v>
      </c>
      <c r="AN157">
        <v>0.35709900519211635</v>
      </c>
      <c r="AO157">
        <v>64.198465600093812</v>
      </c>
      <c r="AP157">
        <v>181.56500530656939</v>
      </c>
      <c r="AQ157">
        <v>46.779969680167241</v>
      </c>
      <c r="AR157">
        <v>20.791097635629885</v>
      </c>
      <c r="AS157">
        <v>19.680122952809967</v>
      </c>
      <c r="AT157">
        <v>2.6980813725626569</v>
      </c>
      <c r="AU157">
        <v>6.1500384227531155</v>
      </c>
      <c r="AV157">
        <v>8.5703761246107923</v>
      </c>
      <c r="AW157">
        <v>0</v>
      </c>
      <c r="AX157">
        <v>16.982041580247312</v>
      </c>
      <c r="AY157">
        <v>22.338526658129055</v>
      </c>
      <c r="AZ157">
        <v>2.8567920415369308</v>
      </c>
      <c r="BA157">
        <v>0.47613200692282182</v>
      </c>
      <c r="BB157">
        <v>1.7854950259605817</v>
      </c>
      <c r="BC157">
        <v>3.1742133794854785</v>
      </c>
      <c r="BD157">
        <v>8.3323101211493817</v>
      </c>
      <c r="BE157">
        <v>9.9194168108921215</v>
      </c>
      <c r="BF157">
        <v>5.1184190744203342</v>
      </c>
      <c r="BG157">
        <v>5.7532617503174306</v>
      </c>
      <c r="BH157">
        <v>0.7141980103842327</v>
      </c>
      <c r="BI157">
        <v>36.622486865813713</v>
      </c>
      <c r="BJ157">
        <v>3.9677667243568485E-2</v>
      </c>
      <c r="BK157">
        <v>56.22325448413654</v>
      </c>
      <c r="BL157">
        <v>18.569148269990052</v>
      </c>
      <c r="BM157">
        <v>0.63484267589709575</v>
      </c>
      <c r="BN157">
        <v>0</v>
      </c>
      <c r="BO157">
        <v>4.245510395061828</v>
      </c>
      <c r="BP157">
        <v>1.071297015576349</v>
      </c>
      <c r="BQ157">
        <v>2.8567920415369308</v>
      </c>
      <c r="BR157">
        <v>4.9993860726896289</v>
      </c>
      <c r="BS157">
        <v>0</v>
      </c>
    </row>
    <row r="158" spans="3:71" x14ac:dyDescent="0.25">
      <c r="C158">
        <v>1.4722696565331535E-2</v>
      </c>
      <c r="D158">
        <v>2.8525224595329851E-3</v>
      </c>
      <c r="E158">
        <v>4.048741555466172E-3</v>
      </c>
      <c r="F158">
        <v>1.2882359494665093E-3</v>
      </c>
      <c r="G158">
        <v>6.0731123331992584E-3</v>
      </c>
      <c r="H158">
        <v>5.9810954796659364E-4</v>
      </c>
      <c r="I158">
        <v>7.3613482826657679E-4</v>
      </c>
      <c r="J158">
        <v>5.5210112119993262E-4</v>
      </c>
      <c r="K158">
        <v>1.840337070666442E-4</v>
      </c>
      <c r="L158">
        <v>1.3802528029998316E-4</v>
      </c>
      <c r="M158">
        <v>5.6130280655326478E-3</v>
      </c>
      <c r="N158">
        <v>2.7927115047363258E-2</v>
      </c>
      <c r="O158">
        <v>5.2449606513993597E-3</v>
      </c>
      <c r="P158">
        <v>2.0703792044997472E-3</v>
      </c>
      <c r="Q158">
        <v>1.840337070666442E-4</v>
      </c>
      <c r="R158">
        <v>1.4262612297664926E-3</v>
      </c>
      <c r="S158">
        <v>2.5764718989330186E-3</v>
      </c>
      <c r="T158">
        <v>1.0581938156332042E-3</v>
      </c>
      <c r="U158">
        <v>9.4777359139321758E-3</v>
      </c>
      <c r="V158">
        <v>1.840337070666442E-4</v>
      </c>
      <c r="W158">
        <v>5.9810954796659364E-4</v>
      </c>
      <c r="X158">
        <v>4.2327752625328169E-3</v>
      </c>
      <c r="Y158">
        <v>1.1962190959331873E-3</v>
      </c>
      <c r="Z158">
        <v>1.7023117903664589E-3</v>
      </c>
      <c r="AA158">
        <v>1.840337070666442E-4</v>
      </c>
      <c r="AB158">
        <v>7.0392892952991408E-3</v>
      </c>
      <c r="AC158">
        <v>1.8725429694031046E-2</v>
      </c>
      <c r="AD158">
        <v>6.9012640149991571E-3</v>
      </c>
      <c r="AE158">
        <v>5.2725657074593563E-2</v>
      </c>
      <c r="AF158">
        <v>1.6425008355697993E-2</v>
      </c>
      <c r="AG158">
        <v>1.053592972956538E-2</v>
      </c>
      <c r="AH158">
        <v>1.6056940941564707E-2</v>
      </c>
      <c r="AI158">
        <v>4.6008426766661048E-4</v>
      </c>
      <c r="AJ158">
        <v>2.8341190888263208E-2</v>
      </c>
      <c r="AK158">
        <v>0</v>
      </c>
      <c r="AL158">
        <v>1.0121853888665431E-2</v>
      </c>
      <c r="AM158">
        <v>1.8955471827864352E-2</v>
      </c>
      <c r="AN158">
        <v>4.1407584089994947E-4</v>
      </c>
      <c r="AO158">
        <v>7.4441634508457574E-2</v>
      </c>
      <c r="AP158">
        <v>0.21053456088424097</v>
      </c>
      <c r="AQ158">
        <v>5.4243935157893379E-2</v>
      </c>
      <c r="AR158">
        <v>2.4108415625730389E-2</v>
      </c>
      <c r="AS158">
        <v>2.2820179676263881E-2</v>
      </c>
      <c r="AT158">
        <v>3.1285730201329512E-3</v>
      </c>
      <c r="AU158">
        <v>7.1313061488324624E-3</v>
      </c>
      <c r="AV158">
        <v>9.9378201815987863E-3</v>
      </c>
      <c r="AW158">
        <v>0</v>
      </c>
      <c r="AX158">
        <v>1.9691606656130928E-2</v>
      </c>
      <c r="AY158">
        <v>2.5902744269630171E-2</v>
      </c>
      <c r="AZ158">
        <v>3.3126067271995957E-3</v>
      </c>
      <c r="BA158">
        <v>5.5210112119993262E-4</v>
      </c>
      <c r="BB158">
        <v>2.0703792044997472E-3</v>
      </c>
      <c r="BC158">
        <v>3.6806741413328839E-3</v>
      </c>
      <c r="BD158">
        <v>9.6617696209988207E-3</v>
      </c>
      <c r="BE158">
        <v>1.1502106691665263E-2</v>
      </c>
      <c r="BF158">
        <v>5.9350870528992756E-3</v>
      </c>
      <c r="BG158">
        <v>6.6712218811658518E-3</v>
      </c>
      <c r="BH158">
        <v>8.2815168179989893E-4</v>
      </c>
      <c r="BI158">
        <v>4.2465777905628152E-2</v>
      </c>
      <c r="BJ158">
        <v>4.600842676666105E-5</v>
      </c>
      <c r="BK158">
        <v>6.5193940728358712E-2</v>
      </c>
      <c r="BL158">
        <v>2.153194372679737E-2</v>
      </c>
      <c r="BM158">
        <v>7.3613482826657679E-4</v>
      </c>
      <c r="BN158">
        <v>0</v>
      </c>
      <c r="BO158">
        <v>4.9229016640327319E-3</v>
      </c>
      <c r="BP158">
        <v>1.2422275226998483E-3</v>
      </c>
      <c r="BQ158">
        <v>3.3126067271995957E-3</v>
      </c>
      <c r="BR158">
        <v>5.7970617725992919E-3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90090.94930009458</v>
      </c>
      <c r="D189">
        <v>13926.5538894459</v>
      </c>
      <c r="E189">
        <v>19322.398790485699</v>
      </c>
      <c r="F189">
        <v>7121.7893039988285</v>
      </c>
      <c r="G189">
        <v>36341.509529732895</v>
      </c>
      <c r="H189">
        <v>5822.6951135536483</v>
      </c>
      <c r="I189">
        <v>2970.2921070132356</v>
      </c>
      <c r="J189">
        <v>3847.4811071544855</v>
      </c>
      <c r="K189">
        <v>1303.5827310352588</v>
      </c>
      <c r="L189">
        <v>665.25999298254044</v>
      </c>
      <c r="M189">
        <v>28480.314873730425</v>
      </c>
      <c r="N189">
        <v>144585.41235262665</v>
      </c>
      <c r="O189">
        <v>20515.231209131067</v>
      </c>
      <c r="P189">
        <v>9995.2123418001611</v>
      </c>
      <c r="Q189">
        <v>2030.1307287278378</v>
      </c>
      <c r="R189">
        <v>11038.414549067433</v>
      </c>
      <c r="S189">
        <v>14942.159199903645</v>
      </c>
      <c r="T189">
        <v>6376.3844847052951</v>
      </c>
      <c r="U189">
        <v>149800.3559558283</v>
      </c>
      <c r="V189">
        <v>1189.7189321503099</v>
      </c>
      <c r="W189">
        <v>4295.5937674911092</v>
      </c>
      <c r="X189">
        <v>29630.131723474529</v>
      </c>
      <c r="Y189">
        <v>7936.8706254950293</v>
      </c>
      <c r="Z189">
        <v>8919.6997246225201</v>
      </c>
      <c r="AA189">
        <v>1274.1236169538959</v>
      </c>
      <c r="AB189">
        <v>82384.99425890288</v>
      </c>
      <c r="AC189">
        <v>46473.061028668919</v>
      </c>
      <c r="AD189">
        <v>9449.0444620197213</v>
      </c>
      <c r="AE189">
        <v>146403.61849286276</v>
      </c>
      <c r="AF189">
        <v>26480.714886611782</v>
      </c>
      <c r="AG189">
        <v>17810.179763858403</v>
      </c>
      <c r="AH189">
        <v>28709.51238920699</v>
      </c>
      <c r="AI189">
        <v>1331.1839270941377</v>
      </c>
      <c r="AJ189">
        <v>25137.04545669497</v>
      </c>
      <c r="AK189">
        <v>7036.2617133871736</v>
      </c>
      <c r="AL189">
        <v>20312.541454632377</v>
      </c>
      <c r="AM189">
        <v>38052.054989365752</v>
      </c>
      <c r="AN189">
        <v>21097.994305509303</v>
      </c>
      <c r="AO189">
        <v>120313.37572311488</v>
      </c>
      <c r="AP189">
        <v>462352.20354410494</v>
      </c>
      <c r="AQ189">
        <v>133781.42917358855</v>
      </c>
      <c r="AR189">
        <v>18252.941558014332</v>
      </c>
      <c r="AS189">
        <v>124513.65224354916</v>
      </c>
      <c r="AT189">
        <v>48436.022605585124</v>
      </c>
      <c r="AU189">
        <v>22129.242784287402</v>
      </c>
      <c r="AV189">
        <v>162982.19204933525</v>
      </c>
      <c r="AW189">
        <v>0</v>
      </c>
      <c r="AX189">
        <v>68754.941929332403</v>
      </c>
      <c r="AY189">
        <v>81380.888824133639</v>
      </c>
      <c r="AZ189">
        <v>16475.215177395887</v>
      </c>
      <c r="BA189">
        <v>4317.0410373550203</v>
      </c>
      <c r="BB189">
        <v>7583.8221599371045</v>
      </c>
      <c r="BC189">
        <v>13281.659576572903</v>
      </c>
      <c r="BD189">
        <v>39488.538504586824</v>
      </c>
      <c r="BE189">
        <v>42134.848139580718</v>
      </c>
      <c r="BF189">
        <v>6827.7189425562801</v>
      </c>
      <c r="BG189">
        <v>31001.233442738721</v>
      </c>
      <c r="BH189">
        <v>2286.6720525233054</v>
      </c>
      <c r="BI189">
        <v>127993.81831580951</v>
      </c>
      <c r="BJ189">
        <v>511.197818380662</v>
      </c>
      <c r="BK189">
        <v>87808.358719567725</v>
      </c>
      <c r="BL189">
        <v>76432.899111714563</v>
      </c>
      <c r="BM189">
        <v>-1862.4521023687757</v>
      </c>
      <c r="BN189">
        <v>828.93024955212002</v>
      </c>
      <c r="BO189">
        <v>7466.9218580836732</v>
      </c>
      <c r="BP189">
        <v>7331.7151000061485</v>
      </c>
      <c r="BQ189">
        <v>15018.653537716327</v>
      </c>
      <c r="BR189">
        <v>21541.833099191419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15082.37178579518</v>
      </c>
      <c r="D192">
        <v>2322.8381096247176</v>
      </c>
      <c r="E192">
        <v>3234.3042492218465</v>
      </c>
      <c r="F192">
        <v>1187.9807246874627</v>
      </c>
      <c r="G192">
        <v>6152.0241706557454</v>
      </c>
      <c r="H192">
        <v>982.00715663077199</v>
      </c>
      <c r="I192">
        <v>496.59907003584226</v>
      </c>
      <c r="J192">
        <v>649.66715870441283</v>
      </c>
      <c r="K192">
        <v>220.00271489375197</v>
      </c>
      <c r="L192">
        <v>111.99055066188849</v>
      </c>
      <c r="M192">
        <v>4820.0582858023108</v>
      </c>
      <c r="N192">
        <v>24470.936554902139</v>
      </c>
      <c r="O192">
        <v>3410.4467161172392</v>
      </c>
      <c r="P192">
        <v>1686.7396671979036</v>
      </c>
      <c r="Q192">
        <v>342.15292962766046</v>
      </c>
      <c r="R192">
        <v>1861.0181509052215</v>
      </c>
      <c r="S192">
        <v>2520.4205281638997</v>
      </c>
      <c r="T192">
        <v>1076.949233445881</v>
      </c>
      <c r="U192">
        <v>25408.922505500235</v>
      </c>
      <c r="V192">
        <v>201.02777156386864</v>
      </c>
      <c r="W192">
        <v>726.05873770739311</v>
      </c>
      <c r="X192">
        <v>5001.3354841187984</v>
      </c>
      <c r="Y192">
        <v>1341.4494708610239</v>
      </c>
      <c r="Z192">
        <v>1514.5161824875831</v>
      </c>
      <c r="AA192">
        <v>214.32509746941116</v>
      </c>
      <c r="AB192">
        <v>13957.329362823075</v>
      </c>
      <c r="AC192">
        <v>7892.7024547460305</v>
      </c>
      <c r="AD192">
        <v>1413.2426966436044</v>
      </c>
      <c r="AE192">
        <v>24068.217230764858</v>
      </c>
      <c r="AF192">
        <v>4277.6689405560628</v>
      </c>
      <c r="AG192">
        <v>2794.4673908946647</v>
      </c>
      <c r="AH192">
        <v>4542.5994454969305</v>
      </c>
      <c r="AI192">
        <v>219.71486006976528</v>
      </c>
      <c r="AJ192">
        <v>4115.0712703515874</v>
      </c>
      <c r="AK192">
        <v>839.95544701400138</v>
      </c>
      <c r="AL192">
        <v>3395.8047147272637</v>
      </c>
      <c r="AM192">
        <v>6391.9949499468912</v>
      </c>
      <c r="AN192">
        <v>3544.3380708240193</v>
      </c>
      <c r="AO192">
        <v>19781.879510897706</v>
      </c>
      <c r="AP192">
        <v>75409.069825296974</v>
      </c>
      <c r="AQ192">
        <v>22547.683574691735</v>
      </c>
      <c r="AR192">
        <v>2997.1116485464499</v>
      </c>
      <c r="AS192">
        <v>20215.868913607643</v>
      </c>
      <c r="AT192">
        <v>8138.4247955562369</v>
      </c>
      <c r="AU192">
        <v>3593.747695792888</v>
      </c>
      <c r="AV192">
        <v>26624.304725528586</v>
      </c>
      <c r="AW192">
        <v>0</v>
      </c>
      <c r="AX192">
        <v>11229.937031610834</v>
      </c>
      <c r="AY192">
        <v>13212.406531134537</v>
      </c>
      <c r="AZ192">
        <v>2735.729025676832</v>
      </c>
      <c r="BA192">
        <v>664.71379435208951</v>
      </c>
      <c r="BB192">
        <v>1238.7825222219431</v>
      </c>
      <c r="BC192">
        <v>2169.8631447561206</v>
      </c>
      <c r="BD192">
        <v>6568.5436311946451</v>
      </c>
      <c r="BE192">
        <v>6884.3036733283443</v>
      </c>
      <c r="BF192">
        <v>1137.2813764500895</v>
      </c>
      <c r="BG192">
        <v>5087.293102962939</v>
      </c>
      <c r="BH192">
        <v>369.24531438929614</v>
      </c>
      <c r="BI192">
        <v>21168.36533136588</v>
      </c>
      <c r="BJ192">
        <v>83.185657763216639</v>
      </c>
      <c r="BK192">
        <v>13934.727343803634</v>
      </c>
      <c r="BL192">
        <v>12661.159259922999</v>
      </c>
      <c r="BM192">
        <v>-364.5840271199973</v>
      </c>
      <c r="BN192">
        <v>139.95247979215438</v>
      </c>
      <c r="BO192">
        <v>1248.4410024838155</v>
      </c>
      <c r="BP192">
        <v>1215.8264529066946</v>
      </c>
      <c r="BQ192">
        <v>2507.1053147953603</v>
      </c>
      <c r="BR192">
        <v>3633.0752657852991</v>
      </c>
      <c r="BS192">
        <v>0</v>
      </c>
    </row>
    <row r="193" spans="3:71" x14ac:dyDescent="0.25">
      <c r="C193">
        <v>167919.99303283254</v>
      </c>
      <c r="D193">
        <v>26128.65495743577</v>
      </c>
      <c r="E193">
        <v>36054.641408932192</v>
      </c>
      <c r="F193">
        <v>13364.792976361387</v>
      </c>
      <c r="G193">
        <v>62384.493192165064</v>
      </c>
      <c r="H193">
        <v>10074.261561808415</v>
      </c>
      <c r="I193">
        <v>5247.7045171946111</v>
      </c>
      <c r="J193">
        <v>6646.1474181427047</v>
      </c>
      <c r="K193">
        <v>2250.3462515595756</v>
      </c>
      <c r="L193">
        <v>1162.9761728950086</v>
      </c>
      <c r="M193">
        <v>48896.753602941448</v>
      </c>
      <c r="N193">
        <v>248136.82173474101</v>
      </c>
      <c r="O193">
        <v>36810.663417923206</v>
      </c>
      <c r="P193">
        <v>17326.139451796163</v>
      </c>
      <c r="Q193">
        <v>3521.4305366763483</v>
      </c>
      <c r="R193">
        <v>19142.141842178302</v>
      </c>
      <c r="S193">
        <v>25872.069597960621</v>
      </c>
      <c r="T193">
        <v>11007.16862479888</v>
      </c>
      <c r="U193">
        <v>251311.25279334895</v>
      </c>
      <c r="V193">
        <v>2059.1521430892058</v>
      </c>
      <c r="W193">
        <v>7433.0619130926598</v>
      </c>
      <c r="X193">
        <v>51203.068856520193</v>
      </c>
      <c r="Y193">
        <v>13705.78209029308</v>
      </c>
      <c r="Z193">
        <v>16157.025092160184</v>
      </c>
      <c r="AA193">
        <v>2394.3597797859561</v>
      </c>
      <c r="AB193">
        <v>139948.01457475199</v>
      </c>
      <c r="AC193">
        <v>77204.454736980071</v>
      </c>
      <c r="AD193">
        <v>22951.954546474411</v>
      </c>
      <c r="AE193">
        <v>300622.20098731713</v>
      </c>
      <c r="AF193">
        <v>57043.841391187096</v>
      </c>
      <c r="AG193">
        <v>39855.93412029701</v>
      </c>
      <c r="AH193">
        <v>63375.614700714854</v>
      </c>
      <c r="AI193">
        <v>2698.4797320293037</v>
      </c>
      <c r="AJ193">
        <v>53340.322130955057</v>
      </c>
      <c r="AK193">
        <v>22223.380842678984</v>
      </c>
      <c r="AL193">
        <v>40862.023461566423</v>
      </c>
      <c r="AM193">
        <v>68451.696528929315</v>
      </c>
      <c r="AN193">
        <v>35994.637392257064</v>
      </c>
      <c r="AO193">
        <v>223261.67587427303</v>
      </c>
      <c r="AP193">
        <v>856533.06421621644</v>
      </c>
      <c r="AQ193">
        <v>264150.06369293795</v>
      </c>
      <c r="AR193">
        <v>37779.333170751474</v>
      </c>
      <c r="AS193">
        <v>247762.34470605088</v>
      </c>
      <c r="AT193">
        <v>95653.805402483558</v>
      </c>
      <c r="AU193">
        <v>46576.362320667875</v>
      </c>
      <c r="AV193">
        <v>320220.55590972363</v>
      </c>
      <c r="AW193">
        <v>0</v>
      </c>
      <c r="AX193">
        <v>143465.94559303051</v>
      </c>
      <c r="AY193">
        <v>175013.77179331327</v>
      </c>
      <c r="AZ193">
        <v>33349.952333088782</v>
      </c>
      <c r="BA193">
        <v>9999.9276630456989</v>
      </c>
      <c r="BB193">
        <v>15823.331175701573</v>
      </c>
      <c r="BC193">
        <v>27737.789269167592</v>
      </c>
      <c r="BD193">
        <v>79323.510078565145</v>
      </c>
      <c r="BE193">
        <v>87830.856234907129</v>
      </c>
      <c r="BF193">
        <v>13982.654428079335</v>
      </c>
      <c r="BG193">
        <v>64165.471598461227</v>
      </c>
      <c r="BH193">
        <v>4848.5978968785257</v>
      </c>
      <c r="BI193">
        <v>244521.38141495496</v>
      </c>
      <c r="BJ193">
        <v>998.94554868805062</v>
      </c>
      <c r="BK193">
        <v>205090.20869526552</v>
      </c>
      <c r="BL193">
        <v>145347.5071063014</v>
      </c>
      <c r="BM193">
        <v>-1344.4595748241095</v>
      </c>
      <c r="BN193">
        <v>1439.2442692728648</v>
      </c>
      <c r="BO193">
        <v>13927.949142958902</v>
      </c>
      <c r="BP193">
        <v>14223.471423239986</v>
      </c>
      <c r="BQ193">
        <v>28100.199432804246</v>
      </c>
      <c r="BR193">
        <v>39051.090304339923</v>
      </c>
      <c r="BS193">
        <v>0</v>
      </c>
    </row>
    <row r="194" spans="3:71" x14ac:dyDescent="0.25">
      <c r="C194">
        <v>12310.831558948539</v>
      </c>
      <c r="D194">
        <v>1900.8146379729508</v>
      </c>
      <c r="E194">
        <v>2644.6284419851736</v>
      </c>
      <c r="F194">
        <v>970.07722098130796</v>
      </c>
      <c r="G194">
        <v>4443.5886394889903</v>
      </c>
      <c r="H194">
        <v>710.54318423536665</v>
      </c>
      <c r="I194">
        <v>364.7836685481081</v>
      </c>
      <c r="J194">
        <v>471.39129957857608</v>
      </c>
      <c r="K194">
        <v>159.55131713420897</v>
      </c>
      <c r="L194">
        <v>82.091272767964185</v>
      </c>
      <c r="M194">
        <v>3476.7776688521662</v>
      </c>
      <c r="N194">
        <v>17638.374377084972</v>
      </c>
      <c r="O194">
        <v>2544.343044757617</v>
      </c>
      <c r="P194">
        <v>1236.345113082732</v>
      </c>
      <c r="Q194">
        <v>248.23131918792183</v>
      </c>
      <c r="R194">
        <v>1354.5726801281796</v>
      </c>
      <c r="S194">
        <v>1829.1612286427487</v>
      </c>
      <c r="T194">
        <v>780.33821506496724</v>
      </c>
      <c r="U194">
        <v>17704.682648746559</v>
      </c>
      <c r="V194">
        <v>149.19080415257164</v>
      </c>
      <c r="W194">
        <v>538.09263019983632</v>
      </c>
      <c r="X194">
        <v>3622.0454562463246</v>
      </c>
      <c r="Y194">
        <v>980.34206190291877</v>
      </c>
      <c r="Z194">
        <v>1205.4576974423831</v>
      </c>
      <c r="AA194">
        <v>176.89697449817317</v>
      </c>
      <c r="AB194">
        <v>9915.878291586896</v>
      </c>
      <c r="AC194">
        <v>5425.3395128746297</v>
      </c>
      <c r="AD194">
        <v>1510.2405101441116</v>
      </c>
      <c r="AE194">
        <v>22261.423401869288</v>
      </c>
      <c r="AF194">
        <v>4292.8874619173675</v>
      </c>
      <c r="AG194">
        <v>2745.4192324212945</v>
      </c>
      <c r="AH194">
        <v>4430.3033193274659</v>
      </c>
      <c r="AI194">
        <v>198.29471560052616</v>
      </c>
      <c r="AJ194">
        <v>3932.883968712626</v>
      </c>
      <c r="AK194">
        <v>1211.4897714347144</v>
      </c>
      <c r="AL194">
        <v>3198.9864581679835</v>
      </c>
      <c r="AM194">
        <v>4922.8094493306317</v>
      </c>
      <c r="AN194">
        <v>2481.4405416043624</v>
      </c>
      <c r="AO194">
        <v>16008.361786292387</v>
      </c>
      <c r="AP194">
        <v>57139.124505104017</v>
      </c>
      <c r="AQ194">
        <v>20191.519980400812</v>
      </c>
      <c r="AR194">
        <v>2782.44248517388</v>
      </c>
      <c r="AS194">
        <v>17294.09156415709</v>
      </c>
      <c r="AT194">
        <v>7278.5812340036937</v>
      </c>
      <c r="AU194">
        <v>3390.6443582676848</v>
      </c>
      <c r="AV194">
        <v>22451.281260850959</v>
      </c>
      <c r="AW194">
        <v>0</v>
      </c>
      <c r="AX194">
        <v>10565.736945629938</v>
      </c>
      <c r="AY194">
        <v>12964.893388833763</v>
      </c>
      <c r="AZ194">
        <v>2527.4974847960166</v>
      </c>
      <c r="BA194">
        <v>685.41355399892723</v>
      </c>
      <c r="BB194">
        <v>1164.857236350615</v>
      </c>
      <c r="BC194">
        <v>2040.5876485993749</v>
      </c>
      <c r="BD194">
        <v>5953.6588559321644</v>
      </c>
      <c r="BE194">
        <v>6455.9020255618698</v>
      </c>
      <c r="BF194">
        <v>1059.0333245890647</v>
      </c>
      <c r="BG194">
        <v>4769.4681689526114</v>
      </c>
      <c r="BH194">
        <v>346.04121591136447</v>
      </c>
      <c r="BI194">
        <v>17546.036562767782</v>
      </c>
      <c r="BJ194">
        <v>68.694277362663968</v>
      </c>
      <c r="BK194">
        <v>15180.58543233515</v>
      </c>
      <c r="BL194">
        <v>10392.335383655123</v>
      </c>
      <c r="BM194">
        <v>-123.53143905681677</v>
      </c>
      <c r="BN194">
        <v>102.20816116137345</v>
      </c>
      <c r="BO194">
        <v>1005.9657696006764</v>
      </c>
      <c r="BP194">
        <v>1023.2318236199608</v>
      </c>
      <c r="BQ194">
        <v>2031.5061605144087</v>
      </c>
      <c r="BR194">
        <v>2848.6366972536689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7.6254268291975471</v>
      </c>
      <c r="D212">
        <v>1.2989568090378556</v>
      </c>
      <c r="E212">
        <v>1.6617670407682974</v>
      </c>
      <c r="F212">
        <v>0.66791279773645396</v>
      </c>
      <c r="G212">
        <v>0.89714046991960483</v>
      </c>
      <c r="H212">
        <v>0.19877084860636868</v>
      </c>
      <c r="I212">
        <v>0.17686330884061299</v>
      </c>
      <c r="J212">
        <v>0.12182729430712919</v>
      </c>
      <c r="K212">
        <v>4.0609098102376395E-2</v>
      </c>
      <c r="L212">
        <v>3.1525484053160621E-2</v>
      </c>
      <c r="M212">
        <v>0.70959055631520862</v>
      </c>
      <c r="N212">
        <v>3.5693259911036095</v>
      </c>
      <c r="O212">
        <v>1.5896324586127604</v>
      </c>
      <c r="P212">
        <v>0.35800125958673928</v>
      </c>
      <c r="Q212">
        <v>7.5874893822861167E-2</v>
      </c>
      <c r="R212">
        <v>0.4039536600710073</v>
      </c>
      <c r="S212">
        <v>0.52043765199624492</v>
      </c>
      <c r="T212">
        <v>0.199839509082747</v>
      </c>
      <c r="U212">
        <v>1.6184862914749751</v>
      </c>
      <c r="V212">
        <v>4.0609098102376395E-2</v>
      </c>
      <c r="W212">
        <v>0.14159751312012822</v>
      </c>
      <c r="X212">
        <v>0.9644660799314394</v>
      </c>
      <c r="Y212">
        <v>0.25166954218709581</v>
      </c>
      <c r="Z212">
        <v>0.87042395801014671</v>
      </c>
      <c r="AA212">
        <v>0.11862131287799421</v>
      </c>
      <c r="AB212">
        <v>5.3518516657026582</v>
      </c>
      <c r="AC212">
        <v>0.20304549051188198</v>
      </c>
      <c r="AD212">
        <v>4.0149574097533716</v>
      </c>
      <c r="AE212">
        <v>21.422902239718116</v>
      </c>
      <c r="AF212">
        <v>6.0918990455946487</v>
      </c>
      <c r="AG212">
        <v>5.1979645571041786</v>
      </c>
      <c r="AH212">
        <v>7.7627497004121615</v>
      </c>
      <c r="AI212">
        <v>0.19503053693904454</v>
      </c>
      <c r="AJ212">
        <v>8.3467726507529179</v>
      </c>
      <c r="AK212">
        <v>6.523103547813303</v>
      </c>
      <c r="AL212">
        <v>2.6689795397548699</v>
      </c>
      <c r="AM212">
        <v>2.3018946661189146</v>
      </c>
      <c r="AN212">
        <v>0.30349957529144467</v>
      </c>
      <c r="AO212">
        <v>10.889115924056956</v>
      </c>
      <c r="AP212">
        <v>16.61232710530108</v>
      </c>
      <c r="AQ212">
        <v>29.897379817398246</v>
      </c>
      <c r="AR212">
        <v>3.1787305869873315</v>
      </c>
      <c r="AS212">
        <v>15.500920209867623</v>
      </c>
      <c r="AT212">
        <v>5.2273527202045829</v>
      </c>
      <c r="AU212">
        <v>4.4028811626787041</v>
      </c>
      <c r="AV212">
        <v>17.58961711094906</v>
      </c>
      <c r="AW212">
        <v>0</v>
      </c>
      <c r="AX212">
        <v>12.797209204630457</v>
      </c>
      <c r="AY212">
        <v>17.362526759718666</v>
      </c>
      <c r="AZ212">
        <v>2.358533671366966</v>
      </c>
      <c r="BA212">
        <v>1.4902470343095759</v>
      </c>
      <c r="BB212">
        <v>1.4111661590575799</v>
      </c>
      <c r="BC212">
        <v>2.4889102494851216</v>
      </c>
      <c r="BD212">
        <v>5.2006362082951245</v>
      </c>
      <c r="BE212">
        <v>7.7825199192251606</v>
      </c>
      <c r="BF212">
        <v>1.0659888251873804</v>
      </c>
      <c r="BG212">
        <v>5.3988727266633045</v>
      </c>
      <c r="BH212">
        <v>0.48356886556119261</v>
      </c>
      <c r="BI212">
        <v>15.381764566751439</v>
      </c>
      <c r="BJ212">
        <v>7.8012214775617816E-2</v>
      </c>
      <c r="BK212">
        <v>26.454155762507277</v>
      </c>
      <c r="BL212">
        <v>8.5647793879340952</v>
      </c>
      <c r="BM212">
        <v>0.58348862010256608</v>
      </c>
      <c r="BN212">
        <v>1.709856762205322E-2</v>
      </c>
      <c r="BO212">
        <v>0.63799030439786075</v>
      </c>
      <c r="BP212">
        <v>1.8204631215104787</v>
      </c>
      <c r="BQ212">
        <v>1.3513211723803935</v>
      </c>
      <c r="BR212">
        <v>0.379908799352495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40187</v>
      </c>
      <c r="AC249">
        <v>0</v>
      </c>
      <c r="AD249">
        <v>2833</v>
      </c>
      <c r="AE249">
        <v>0</v>
      </c>
      <c r="AF249">
        <v>8457</v>
      </c>
      <c r="AG249">
        <v>8215</v>
      </c>
      <c r="AH249">
        <v>9820</v>
      </c>
      <c r="AI249">
        <v>451</v>
      </c>
      <c r="AJ249">
        <v>24984</v>
      </c>
      <c r="AK249">
        <v>10542</v>
      </c>
      <c r="AL249">
        <v>0</v>
      </c>
      <c r="AM249">
        <v>13517</v>
      </c>
      <c r="AN249">
        <v>0</v>
      </c>
      <c r="AO249">
        <v>0</v>
      </c>
      <c r="AP249">
        <v>0</v>
      </c>
      <c r="AQ249">
        <v>284181</v>
      </c>
      <c r="AR249">
        <v>40536</v>
      </c>
      <c r="AS249">
        <v>213362</v>
      </c>
      <c r="AT249">
        <v>14992</v>
      </c>
      <c r="AU249">
        <v>27119</v>
      </c>
      <c r="AV249">
        <v>0</v>
      </c>
      <c r="AW249">
        <v>0</v>
      </c>
      <c r="AX249">
        <v>25665</v>
      </c>
      <c r="AY249">
        <v>30172</v>
      </c>
      <c r="AZ249">
        <v>14962</v>
      </c>
      <c r="BA249">
        <v>9918</v>
      </c>
      <c r="BB249">
        <v>2605</v>
      </c>
      <c r="BC249">
        <v>6261</v>
      </c>
      <c r="BD249">
        <v>0</v>
      </c>
      <c r="BE249">
        <v>25391</v>
      </c>
      <c r="BF249">
        <v>7498</v>
      </c>
      <c r="BG249">
        <v>15035</v>
      </c>
      <c r="BH249">
        <v>3438</v>
      </c>
      <c r="BI249">
        <v>263795</v>
      </c>
      <c r="BJ249">
        <v>971</v>
      </c>
      <c r="BK249">
        <v>486680</v>
      </c>
      <c r="BL249">
        <v>147670</v>
      </c>
      <c r="BM249">
        <v>12032</v>
      </c>
      <c r="BN249">
        <v>1082</v>
      </c>
      <c r="BO249">
        <v>11017</v>
      </c>
      <c r="BP249">
        <v>10487</v>
      </c>
      <c r="BQ249">
        <v>5148</v>
      </c>
      <c r="BR249">
        <v>7359</v>
      </c>
      <c r="BS249">
        <v>0</v>
      </c>
    </row>
  </sheetData>
  <mergeCells count="1">
    <mergeCell ref="A2:B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B7" sqref="B7"/>
    </sheetView>
  </sheetViews>
  <sheetFormatPr defaultRowHeight="15" x14ac:dyDescent="0.25"/>
  <cols>
    <col min="1" max="1" width="10.7109375" customWidth="1"/>
    <col min="2" max="2" width="70.71093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2023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6" t="s">
        <v>296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304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0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0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0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0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0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0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0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0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0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0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0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0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0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0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0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0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0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0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0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0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0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0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0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0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305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858.45669366405377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-381891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24"/>
  <sheetViews>
    <sheetView workbookViewId="0">
      <selection activeCell="B7" sqref="B7"/>
    </sheetView>
  </sheetViews>
  <sheetFormatPr defaultRowHeight="15" x14ac:dyDescent="0.25"/>
  <cols>
    <col min="1" max="1" width="10.7109375" customWidth="1"/>
    <col min="2" max="2" width="70.71093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2023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6" t="s">
        <v>307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304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0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0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0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0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0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0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0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0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0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0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0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0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0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0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0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0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0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0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0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0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0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0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0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0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305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/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14</vt:i4>
      </vt:variant>
    </vt:vector>
  </HeadingPairs>
  <TitlesOfParts>
    <vt:vector size="14" baseType="lpstr">
      <vt:lpstr>5110</vt:lpstr>
      <vt:lpstr>5121</vt:lpstr>
      <vt:lpstr>5122</vt:lpstr>
      <vt:lpstr>5131</vt:lpstr>
      <vt:lpstr>513x</vt:lpstr>
      <vt:lpstr>5150</vt:lpstr>
      <vt:lpstr>517x</vt:lpstr>
      <vt:lpstr>told5110</vt:lpstr>
      <vt:lpstr>told5121</vt:lpstr>
      <vt:lpstr>told5122</vt:lpstr>
      <vt:lpstr>told5131</vt:lpstr>
      <vt:lpstr>told513x</vt:lpstr>
      <vt:lpstr>told5150</vt:lpstr>
      <vt:lpstr>told517x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2026-07-03T09:29:26Z</dcterms:modified>
</cp:coreProperties>
</file>